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SEGUIMIENTOS/Mayo/Financiero/"/>
    </mc:Choice>
  </mc:AlternateContent>
  <xr:revisionPtr revIDLastSave="0" documentId="8_{445A3FB4-E915-4586-947D-BC5B2296030E}" xr6:coauthVersionLast="36" xr6:coauthVersionMax="36" xr10:uidLastSave="{00000000-0000-0000-0000-000000000000}"/>
  <bookViews>
    <workbookView xWindow="-105" yWindow="-105" windowWidth="23250" windowHeight="12450" tabRatio="851" activeTab="8"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(1)'!$B$3:$M$23</definedName>
    <definedName name="_xlnm._FilterDatabase" localSheetId="6" hidden="1">'Reservas (2)'!$B$2:$BJ$5</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7" i="6" l="1"/>
  <c r="Q5" i="6"/>
  <c r="Q4" i="6"/>
  <c r="Q3" i="6"/>
  <c r="AM3" i="3" l="1"/>
  <c r="L3" i="32"/>
  <c r="AG1" i="31" l="1"/>
  <c r="AE1" i="31" l="1"/>
  <c r="BQ4" i="1"/>
  <c r="BQ5" i="1"/>
  <c r="BQ3" i="1"/>
  <c r="BP4" i="1"/>
  <c r="BP5" i="1"/>
  <c r="BP3" i="1"/>
  <c r="BO4" i="1"/>
  <c r="BO5" i="1"/>
  <c r="BO3" i="1"/>
  <c r="AP16" i="31" l="1"/>
  <c r="AP5" i="31"/>
  <c r="AP6" i="31"/>
  <c r="AP7" i="31"/>
  <c r="AB44" i="1" l="1"/>
  <c r="AB45" i="1" s="1"/>
  <c r="AA48" i="1"/>
  <c r="AA49" i="1" s="1"/>
  <c r="X49" i="1"/>
  <c r="O49" i="1"/>
  <c r="N49" i="1"/>
  <c r="I49" i="1"/>
  <c r="AS5" i="1"/>
  <c r="AS4" i="1"/>
  <c r="AS3" i="1"/>
  <c r="AF5" i="1"/>
  <c r="AF4" i="1"/>
  <c r="AF7" i="1" s="1"/>
  <c r="AF3" i="1"/>
  <c r="AK3" i="3" l="1"/>
  <c r="O1" i="31" l="1"/>
  <c r="N1" i="31"/>
  <c r="H3" i="8" l="1"/>
  <c r="BO3" i="3"/>
  <c r="AI3" i="3"/>
  <c r="AF3" i="3"/>
  <c r="AP15" i="31"/>
  <c r="AP19" i="31"/>
  <c r="AP20" i="31"/>
  <c r="AP8" i="31"/>
  <c r="AP9" i="31"/>
  <c r="AP10" i="31"/>
  <c r="AP11" i="31"/>
  <c r="AP12" i="31"/>
  <c r="AP13" i="31"/>
  <c r="AP14" i="31"/>
  <c r="AQ14" i="31" s="1"/>
  <c r="AP17" i="31"/>
  <c r="AQ17" i="31" s="1"/>
  <c r="AP18" i="31"/>
  <c r="AQ18" i="31" s="1"/>
  <c r="AP21" i="31"/>
  <c r="P7" i="31"/>
  <c r="P8" i="31"/>
  <c r="AV8" i="31" s="1"/>
  <c r="P9" i="31"/>
  <c r="AV9" i="31" s="1"/>
  <c r="P10" i="31"/>
  <c r="P11" i="31"/>
  <c r="AV11" i="31" s="1"/>
  <c r="P12" i="31"/>
  <c r="P13" i="31"/>
  <c r="AV13" i="31" s="1"/>
  <c r="P14" i="31"/>
  <c r="P15" i="31"/>
  <c r="P16" i="31"/>
  <c r="AV16" i="31" s="1"/>
  <c r="P19" i="31"/>
  <c r="P20" i="31"/>
  <c r="P21" i="31"/>
  <c r="AQ21" i="31" s="1"/>
  <c r="P22" i="31"/>
  <c r="P6" i="31"/>
  <c r="AQ6" i="31" s="1"/>
  <c r="AP22" i="31"/>
  <c r="P5" i="31"/>
  <c r="AE16" i="1"/>
  <c r="R15" i="1"/>
  <c r="R16" i="1"/>
  <c r="R14" i="1"/>
  <c r="Z45" i="1"/>
  <c r="Y45" i="1"/>
  <c r="X45" i="1"/>
  <c r="W45" i="1"/>
  <c r="V45" i="1"/>
  <c r="U45" i="1"/>
  <c r="T45" i="1"/>
  <c r="S45" i="1"/>
  <c r="R45" i="1"/>
  <c r="Q45" i="1"/>
  <c r="P45" i="1"/>
  <c r="O45" i="1"/>
  <c r="N45" i="1"/>
  <c r="M45" i="1"/>
  <c r="L45" i="1"/>
  <c r="K45" i="1"/>
  <c r="J45" i="1"/>
  <c r="I45" i="1"/>
  <c r="H45" i="1"/>
  <c r="G45" i="1"/>
  <c r="F45" i="1"/>
  <c r="AC44" i="1"/>
  <c r="AC45" i="1" s="1"/>
  <c r="AA44" i="1"/>
  <c r="AA45" i="1" s="1"/>
  <c r="AV14" i="31"/>
  <c r="BN7" i="1"/>
  <c r="BM7" i="1"/>
  <c r="BL7" i="1"/>
  <c r="Y18" i="1"/>
  <c r="AE14" i="1"/>
  <c r="AE15" i="1"/>
  <c r="F18" i="1"/>
  <c r="G18" i="1"/>
  <c r="H18" i="1"/>
  <c r="I18" i="1"/>
  <c r="J18" i="1"/>
  <c r="K18" i="1"/>
  <c r="L18" i="1"/>
  <c r="M18" i="1"/>
  <c r="N18" i="1"/>
  <c r="O18" i="1"/>
  <c r="P18" i="1"/>
  <c r="Q18" i="1"/>
  <c r="S18" i="1"/>
  <c r="T18" i="1"/>
  <c r="U18" i="1"/>
  <c r="V18" i="1"/>
  <c r="W18" i="1"/>
  <c r="X18" i="1"/>
  <c r="Z18" i="1"/>
  <c r="AA18" i="1"/>
  <c r="AB18" i="1"/>
  <c r="AC18" i="1"/>
  <c r="AD18" i="1"/>
  <c r="R7" i="32"/>
  <c r="AP7" i="32"/>
  <c r="AY7" i="32"/>
  <c r="BB7" i="32"/>
  <c r="BD4" i="32"/>
  <c r="AZ7" i="32"/>
  <c r="AL7" i="32"/>
  <c r="AK7" i="32"/>
  <c r="AJ7" i="32"/>
  <c r="AI7" i="32"/>
  <c r="AH7" i="32"/>
  <c r="AG7" i="32"/>
  <c r="AF7" i="32"/>
  <c r="AE7" i="32"/>
  <c r="AD7" i="32"/>
  <c r="AC7" i="32"/>
  <c r="AB7" i="32"/>
  <c r="AA7" i="32"/>
  <c r="Z7" i="32"/>
  <c r="Y7" i="32"/>
  <c r="X7" i="32"/>
  <c r="W7" i="32"/>
  <c r="V7" i="32"/>
  <c r="U7" i="32"/>
  <c r="S7" i="32"/>
  <c r="Q7" i="32"/>
  <c r="P7" i="32"/>
  <c r="BE7" i="32"/>
  <c r="BF7" i="32"/>
  <c r="BQ7" i="1"/>
  <c r="R4" i="6"/>
  <c r="R5" i="6"/>
  <c r="R3" i="6"/>
  <c r="I5" i="6"/>
  <c r="AW7" i="32"/>
  <c r="AS7" i="32"/>
  <c r="AV7" i="32"/>
  <c r="AT7" i="32"/>
  <c r="AN7" i="32"/>
  <c r="H7" i="1"/>
  <c r="S5" i="1"/>
  <c r="S4" i="1"/>
  <c r="S3" i="1"/>
  <c r="G3" i="8"/>
  <c r="F3" i="8"/>
  <c r="E3" i="8"/>
  <c r="B3" i="3"/>
  <c r="L3" i="29"/>
  <c r="K3" i="29"/>
  <c r="L3" i="28"/>
  <c r="L5" i="28" s="1"/>
  <c r="K3" i="28"/>
  <c r="K5" i="28" s="1"/>
  <c r="L3" i="27"/>
  <c r="L5" i="27" s="1"/>
  <c r="K3" i="27"/>
  <c r="K5" i="27" s="1"/>
  <c r="L3" i="26"/>
  <c r="K3" i="26"/>
  <c r="L3" i="25"/>
  <c r="K3" i="25"/>
  <c r="L3" i="24"/>
  <c r="K3" i="24"/>
  <c r="L3" i="23"/>
  <c r="K3" i="23"/>
  <c r="L3" i="22"/>
  <c r="K3" i="22"/>
  <c r="L3" i="21"/>
  <c r="K3" i="21"/>
  <c r="L3" i="20"/>
  <c r="L5" i="20" s="1"/>
  <c r="K3" i="20"/>
  <c r="L3" i="19"/>
  <c r="K3" i="19"/>
  <c r="K5" i="19" s="1"/>
  <c r="L3" i="18"/>
  <c r="L5" i="18" s="1"/>
  <c r="K3" i="18"/>
  <c r="L3" i="17"/>
  <c r="L5" i="17" s="1"/>
  <c r="K3" i="17"/>
  <c r="K5" i="17" s="1"/>
  <c r="L3" i="16"/>
  <c r="L5" i="16" s="1"/>
  <c r="K3" i="16"/>
  <c r="L3" i="15"/>
  <c r="K3" i="15"/>
  <c r="K5" i="15" s="1"/>
  <c r="L3" i="14"/>
  <c r="L5" i="14" s="1"/>
  <c r="K3" i="14"/>
  <c r="L3" i="13"/>
  <c r="K3" i="13"/>
  <c r="L3" i="12"/>
  <c r="L5" i="12" s="1"/>
  <c r="K3" i="12"/>
  <c r="L3" i="11"/>
  <c r="K3" i="11"/>
  <c r="K5" i="11" s="1"/>
  <c r="L3" i="10"/>
  <c r="L5" i="10" s="1"/>
  <c r="K3" i="10"/>
  <c r="L3" i="9"/>
  <c r="K3" i="9"/>
  <c r="D3" i="8"/>
  <c r="C3" i="8"/>
  <c r="B3" i="8"/>
  <c r="F5" i="7"/>
  <c r="F4" i="7"/>
  <c r="F3" i="7"/>
  <c r="R3" i="7" s="1"/>
  <c r="B5" i="5"/>
  <c r="B4" i="5"/>
  <c r="B3" i="5"/>
  <c r="D5" i="32"/>
  <c r="D4" i="32"/>
  <c r="D3" i="32"/>
  <c r="BC7" i="32"/>
  <c r="J7" i="32"/>
  <c r="B5" i="32"/>
  <c r="F5" i="32" s="1"/>
  <c r="B4" i="32"/>
  <c r="F4" i="32" s="1"/>
  <c r="B3" i="32"/>
  <c r="C5" i="32"/>
  <c r="B5" i="7"/>
  <c r="B4" i="7"/>
  <c r="B3" i="7"/>
  <c r="DF5" i="6"/>
  <c r="DE5" i="6"/>
  <c r="DG5" i="6" s="1"/>
  <c r="DD5" i="6"/>
  <c r="DA5" i="6"/>
  <c r="CZ5" i="6"/>
  <c r="CY5" i="6"/>
  <c r="DB5" i="6" s="1"/>
  <c r="CV5" i="6"/>
  <c r="CU5" i="6"/>
  <c r="CX5" i="6" s="1"/>
  <c r="CT5" i="6"/>
  <c r="CQ5" i="6"/>
  <c r="CS5" i="6" s="1"/>
  <c r="CP5" i="6"/>
  <c r="CO5" i="6"/>
  <c r="CL5" i="6"/>
  <c r="CK5" i="6"/>
  <c r="CM5" i="6" s="1"/>
  <c r="CJ5" i="6"/>
  <c r="CG5" i="6"/>
  <c r="CF5" i="6"/>
  <c r="DJ5" i="6" s="1"/>
  <c r="DL5" i="6" s="1"/>
  <c r="CE5" i="6"/>
  <c r="CH5" i="6" s="1"/>
  <c r="CB5" i="6"/>
  <c r="CA5" i="6"/>
  <c r="BZ5" i="6"/>
  <c r="CC5" i="6" s="1"/>
  <c r="BY5" i="6"/>
  <c r="BX5" i="6"/>
  <c r="BW5" i="6"/>
  <c r="BV5" i="6"/>
  <c r="BU5" i="6"/>
  <c r="BT5" i="6"/>
  <c r="BS5" i="6"/>
  <c r="BR5" i="6"/>
  <c r="BQ5" i="6"/>
  <c r="BQ3" i="6"/>
  <c r="BQ4" i="6"/>
  <c r="BP5" i="6"/>
  <c r="BO5" i="6"/>
  <c r="BN5" i="6"/>
  <c r="BM5" i="6"/>
  <c r="BL5" i="6"/>
  <c r="BK5" i="6"/>
  <c r="BJ5" i="6"/>
  <c r="BI5" i="6"/>
  <c r="BH5" i="6"/>
  <c r="BG5" i="6"/>
  <c r="BG7" i="6" s="1"/>
  <c r="BG3" i="6"/>
  <c r="BG4" i="6"/>
  <c r="BF5" i="6"/>
  <c r="BE5" i="6"/>
  <c r="BD5" i="6"/>
  <c r="BC5" i="6"/>
  <c r="BB5" i="6"/>
  <c r="BB3" i="6"/>
  <c r="BB4" i="6"/>
  <c r="BA5" i="6"/>
  <c r="AZ5" i="6"/>
  <c r="AY5" i="6"/>
  <c r="AX5" i="6"/>
  <c r="AW5" i="6"/>
  <c r="AV5" i="6"/>
  <c r="AU5" i="6"/>
  <c r="AT5" i="6"/>
  <c r="AS5" i="6"/>
  <c r="AR5" i="6"/>
  <c r="AQ5" i="6"/>
  <c r="AP5" i="6"/>
  <c r="AO5" i="6"/>
  <c r="AN5" i="6"/>
  <c r="AM5" i="6"/>
  <c r="AL5" i="6"/>
  <c r="AK5" i="6"/>
  <c r="AJ5" i="6"/>
  <c r="U5" i="6"/>
  <c r="U7" i="6" s="1"/>
  <c r="Z5" i="6"/>
  <c r="AE5" i="6"/>
  <c r="AI5" i="6"/>
  <c r="AH5" i="6"/>
  <c r="AG5" i="6"/>
  <c r="AF5" i="6"/>
  <c r="AD5" i="6"/>
  <c r="AC5" i="6"/>
  <c r="AB5" i="6"/>
  <c r="AA5" i="6"/>
  <c r="Y5" i="6"/>
  <c r="X5" i="6"/>
  <c r="W5" i="6"/>
  <c r="V5" i="6"/>
  <c r="T5" i="6"/>
  <c r="S5" i="6"/>
  <c r="L5" i="6" s="1"/>
  <c r="DF4" i="6"/>
  <c r="DE4" i="6"/>
  <c r="DD4" i="6"/>
  <c r="DG4" i="6" s="1"/>
  <c r="DA4" i="6"/>
  <c r="DC4" i="6" s="1"/>
  <c r="CZ4" i="6"/>
  <c r="CY4" i="6"/>
  <c r="DB4" i="6" s="1"/>
  <c r="CV4" i="6"/>
  <c r="CU4" i="6"/>
  <c r="CW4" i="6" s="1"/>
  <c r="CT4" i="6"/>
  <c r="CQ4" i="6"/>
  <c r="CP4" i="6"/>
  <c r="CO4" i="6"/>
  <c r="CO7" i="6" s="1"/>
  <c r="CL4" i="6"/>
  <c r="CK4" i="6"/>
  <c r="CJ4" i="6"/>
  <c r="CG4" i="6"/>
  <c r="CI4" i="6" s="1"/>
  <c r="CF4" i="6"/>
  <c r="CE4" i="6"/>
  <c r="CB4" i="6"/>
  <c r="CA4" i="6"/>
  <c r="DJ4" i="6" s="1"/>
  <c r="BZ4" i="6"/>
  <c r="BY4" i="6"/>
  <c r="BX4" i="6"/>
  <c r="BX3" i="6"/>
  <c r="BX7" i="6" s="1"/>
  <c r="BW4" i="6"/>
  <c r="BV4" i="6"/>
  <c r="BV3" i="6"/>
  <c r="BU4" i="6"/>
  <c r="BT4" i="6"/>
  <c r="BS4" i="6"/>
  <c r="BR4" i="6"/>
  <c r="BP4" i="6"/>
  <c r="BO4" i="6"/>
  <c r="BN4" i="6"/>
  <c r="BM4" i="6"/>
  <c r="BL4" i="6"/>
  <c r="BL7" i="6" s="1"/>
  <c r="BK4" i="6"/>
  <c r="BJ4" i="6"/>
  <c r="BI4" i="6"/>
  <c r="BH4" i="6"/>
  <c r="BF4" i="6"/>
  <c r="BE4" i="6"/>
  <c r="BD4" i="6"/>
  <c r="BD3" i="6"/>
  <c r="BD7" i="6" s="1"/>
  <c r="BC4" i="6"/>
  <c r="BA4" i="6"/>
  <c r="AZ4" i="6"/>
  <c r="AY4" i="6"/>
  <c r="AX4" i="6"/>
  <c r="AW4" i="6"/>
  <c r="AV4" i="6"/>
  <c r="AU4" i="6"/>
  <c r="AT4" i="6"/>
  <c r="AS4" i="6"/>
  <c r="AR4" i="6"/>
  <c r="AR7" i="6" s="1"/>
  <c r="AQ4" i="6"/>
  <c r="AP4" i="6"/>
  <c r="AO4" i="6"/>
  <c r="AN4" i="6"/>
  <c r="AM4" i="6"/>
  <c r="AM7" i="6" s="1"/>
  <c r="AL4" i="6"/>
  <c r="AK4" i="6"/>
  <c r="AJ4" i="6"/>
  <c r="AI4" i="6"/>
  <c r="AH4" i="6"/>
  <c r="AG4" i="6"/>
  <c r="AF4" i="6"/>
  <c r="AE4" i="6"/>
  <c r="AD4" i="6"/>
  <c r="AC4" i="6"/>
  <c r="AB4" i="6"/>
  <c r="AA4" i="6"/>
  <c r="Z4" i="6"/>
  <c r="Y4" i="6"/>
  <c r="X4" i="6"/>
  <c r="W4" i="6"/>
  <c r="V4" i="6"/>
  <c r="U4" i="6"/>
  <c r="T4" i="6"/>
  <c r="S4" i="6"/>
  <c r="AQ3" i="6"/>
  <c r="AL3" i="6"/>
  <c r="AG3" i="6"/>
  <c r="AB3" i="6"/>
  <c r="W3" i="6"/>
  <c r="I4" i="6"/>
  <c r="AU3" i="6"/>
  <c r="AT3" i="6"/>
  <c r="AS3" i="6"/>
  <c r="AR3" i="6"/>
  <c r="AP3" i="6"/>
  <c r="AO3" i="6"/>
  <c r="AN3" i="6"/>
  <c r="AM3" i="6"/>
  <c r="AK3" i="6"/>
  <c r="AJ3" i="6"/>
  <c r="U3" i="6"/>
  <c r="Z3" i="6"/>
  <c r="AE3" i="6"/>
  <c r="AY3" i="6"/>
  <c r="BI3" i="6"/>
  <c r="BN3" i="6"/>
  <c r="BS3" i="6"/>
  <c r="AI3" i="6"/>
  <c r="AH3" i="6"/>
  <c r="AF3" i="6"/>
  <c r="AD3" i="6"/>
  <c r="AD7" i="6" s="1"/>
  <c r="AC3" i="6"/>
  <c r="AC7" i="6" s="1"/>
  <c r="AA3" i="6"/>
  <c r="Y3" i="6"/>
  <c r="X3" i="6"/>
  <c r="V3" i="6"/>
  <c r="V7" i="6" s="1"/>
  <c r="T3" i="6"/>
  <c r="S3" i="6"/>
  <c r="D3" i="6"/>
  <c r="D4" i="6"/>
  <c r="D5" i="6"/>
  <c r="B5" i="6"/>
  <c r="B4" i="6"/>
  <c r="CN4" i="6"/>
  <c r="CH4" i="6"/>
  <c r="CI5" i="6"/>
  <c r="DI5" i="6"/>
  <c r="Z7" i="6"/>
  <c r="D3" i="2"/>
  <c r="B1" i="1" s="1"/>
  <c r="B1" i="3" s="1"/>
  <c r="B1" i="5" s="1"/>
  <c r="B1" i="6" s="1"/>
  <c r="B1" i="7"/>
  <c r="A1" i="8"/>
  <c r="B1" i="32"/>
  <c r="X5" i="5"/>
  <c r="AN5" i="5" s="1"/>
  <c r="K5" i="7" s="1"/>
  <c r="X4" i="5"/>
  <c r="AN4" i="5" s="1"/>
  <c r="K4" i="7" s="1"/>
  <c r="X3" i="5"/>
  <c r="AN3" i="5" s="1"/>
  <c r="K3" i="7" s="1"/>
  <c r="AA33" i="1"/>
  <c r="AA34" i="1" s="1"/>
  <c r="AA25" i="1"/>
  <c r="AA26" i="1" s="1"/>
  <c r="AW3" i="3"/>
  <c r="AU3" i="3"/>
  <c r="AS3" i="3"/>
  <c r="AQ3" i="3"/>
  <c r="AO3" i="3"/>
  <c r="BE3" i="3" s="1"/>
  <c r="BC3" i="3"/>
  <c r="BA3" i="3"/>
  <c r="AY3" i="3"/>
  <c r="P7" i="1"/>
  <c r="AA29" i="1"/>
  <c r="AK4" i="5"/>
  <c r="AO4" i="5" s="1"/>
  <c r="AK3" i="5"/>
  <c r="AO3" i="5" s="1"/>
  <c r="AK5" i="5"/>
  <c r="AO5" i="5" s="1"/>
  <c r="J3" i="29"/>
  <c r="I3" i="29"/>
  <c r="I5" i="29" s="1"/>
  <c r="J3" i="23"/>
  <c r="J5" i="23" s="1"/>
  <c r="I3" i="23"/>
  <c r="G3" i="23"/>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c r="O20" i="30" s="1"/>
  <c r="N9" i="30"/>
  <c r="N17" i="30"/>
  <c r="N20" i="30" s="1"/>
  <c r="M9" i="30"/>
  <c r="M17" i="30" s="1"/>
  <c r="M20" i="30" s="1"/>
  <c r="L9" i="30"/>
  <c r="L17" i="30" s="1"/>
  <c r="L20" i="30" s="1"/>
  <c r="K9" i="30"/>
  <c r="K17" i="30" s="1"/>
  <c r="K20" i="30" s="1"/>
  <c r="J9" i="30"/>
  <c r="J17" i="30" s="1"/>
  <c r="J20" i="30" s="1"/>
  <c r="I9" i="30"/>
  <c r="I17" i="30" s="1"/>
  <c r="I20" i="30" s="1"/>
  <c r="H9" i="30"/>
  <c r="H17" i="30" s="1"/>
  <c r="H20" i="30" s="1"/>
  <c r="G9" i="30"/>
  <c r="G17" i="30"/>
  <c r="G20" i="30" s="1"/>
  <c r="F9" i="30"/>
  <c r="F17" i="30"/>
  <c r="F20" i="30" s="1"/>
  <c r="E9" i="30"/>
  <c r="E17" i="30" s="1"/>
  <c r="E20" i="30" s="1"/>
  <c r="D9" i="30"/>
  <c r="D17" i="30" s="1"/>
  <c r="S8" i="30"/>
  <c r="R8" i="30"/>
  <c r="S7" i="30"/>
  <c r="R7" i="30"/>
  <c r="S6" i="30"/>
  <c r="R6" i="30"/>
  <c r="S5" i="30"/>
  <c r="R5" i="30"/>
  <c r="S4" i="30"/>
  <c r="R4" i="30"/>
  <c r="S3" i="30"/>
  <c r="R3" i="30"/>
  <c r="D3" i="12"/>
  <c r="C3" i="17"/>
  <c r="J5" i="7"/>
  <c r="I5" i="7"/>
  <c r="H5" i="7"/>
  <c r="G5" i="7"/>
  <c r="E5" i="7"/>
  <c r="C5" i="7"/>
  <c r="J4" i="7"/>
  <c r="I4" i="7"/>
  <c r="H4" i="7"/>
  <c r="G4" i="7"/>
  <c r="E4" i="7"/>
  <c r="C4" i="7"/>
  <c r="J3" i="7"/>
  <c r="I3" i="7"/>
  <c r="H3" i="7"/>
  <c r="G3" i="7"/>
  <c r="E3" i="7"/>
  <c r="C3" i="7"/>
  <c r="AZ7" i="5"/>
  <c r="AY7" i="5"/>
  <c r="D3" i="27"/>
  <c r="D3" i="19"/>
  <c r="D3" i="11"/>
  <c r="C3" i="29"/>
  <c r="C3" i="21"/>
  <c r="C3" i="13"/>
  <c r="D3" i="26"/>
  <c r="D3" i="18"/>
  <c r="D3" i="10"/>
  <c r="C3" i="28"/>
  <c r="C3" i="20"/>
  <c r="C3" i="12"/>
  <c r="D3" i="25"/>
  <c r="D3" i="17"/>
  <c r="C3" i="22"/>
  <c r="C3" i="27"/>
  <c r="C3" i="19"/>
  <c r="C3" i="11"/>
  <c r="D3" i="24"/>
  <c r="D3" i="16"/>
  <c r="C3" i="26"/>
  <c r="C3" i="18"/>
  <c r="C3" i="10"/>
  <c r="D3" i="23"/>
  <c r="D3" i="15"/>
  <c r="C3" i="9"/>
  <c r="C3" i="25"/>
  <c r="D3" i="9"/>
  <c r="D3" i="22"/>
  <c r="D3" i="14"/>
  <c r="B3" i="30"/>
  <c r="C3" i="24"/>
  <c r="C3" i="16"/>
  <c r="D3" i="29"/>
  <c r="D3" i="21"/>
  <c r="D3" i="13"/>
  <c r="C3" i="14"/>
  <c r="C3" i="23"/>
  <c r="C3" i="15"/>
  <c r="D3" i="28"/>
  <c r="D3" i="20"/>
  <c r="H3" i="29"/>
  <c r="G3" i="29"/>
  <c r="D1" i="29"/>
  <c r="J3" i="28"/>
  <c r="I3" i="28"/>
  <c r="H3" i="28"/>
  <c r="H5" i="28" s="1"/>
  <c r="G3" i="28"/>
  <c r="G5" i="28" s="1"/>
  <c r="D1" i="28"/>
  <c r="J3" i="27"/>
  <c r="J5" i="27" s="1"/>
  <c r="I3" i="27"/>
  <c r="I5" i="27" s="1"/>
  <c r="H3" i="27"/>
  <c r="H5" i="27" s="1"/>
  <c r="G3" i="27"/>
  <c r="D1" i="27"/>
  <c r="J3" i="26"/>
  <c r="J5" i="26" s="1"/>
  <c r="I3" i="26"/>
  <c r="I5" i="26" s="1"/>
  <c r="H3" i="26"/>
  <c r="G3" i="26"/>
  <c r="D1" i="26"/>
  <c r="J3" i="25"/>
  <c r="J5" i="25" s="1"/>
  <c r="I3" i="25"/>
  <c r="I5" i="25" s="1"/>
  <c r="H3" i="25"/>
  <c r="G3" i="25"/>
  <c r="G5" i="25" s="1"/>
  <c r="D1" i="25"/>
  <c r="J3" i="24"/>
  <c r="I3" i="24"/>
  <c r="I5" i="24" s="1"/>
  <c r="H3" i="24"/>
  <c r="H5" i="24" s="1"/>
  <c r="G3" i="24"/>
  <c r="G5" i="24" s="1"/>
  <c r="D1" i="24"/>
  <c r="D1" i="23"/>
  <c r="J3" i="22"/>
  <c r="J5" i="22" s="1"/>
  <c r="I3" i="22"/>
  <c r="I5" i="22" s="1"/>
  <c r="H3" i="22"/>
  <c r="H5" i="22" s="1"/>
  <c r="G3" i="22"/>
  <c r="G5" i="22" s="1"/>
  <c r="D1" i="22"/>
  <c r="J3" i="21"/>
  <c r="I3" i="21"/>
  <c r="H3" i="21"/>
  <c r="G3" i="21"/>
  <c r="G5" i="21" s="1"/>
  <c r="D1" i="21"/>
  <c r="L5" i="29"/>
  <c r="K5" i="29"/>
  <c r="L5" i="26"/>
  <c r="K5" i="26"/>
  <c r="L5" i="25"/>
  <c r="K5" i="25"/>
  <c r="L5" i="24"/>
  <c r="K5" i="24"/>
  <c r="L5" i="23"/>
  <c r="K5" i="23"/>
  <c r="L5" i="22"/>
  <c r="K5" i="22"/>
  <c r="L5" i="21"/>
  <c r="K5" i="21"/>
  <c r="J3" i="20"/>
  <c r="J5" i="20" s="1"/>
  <c r="I3" i="20"/>
  <c r="H3" i="20"/>
  <c r="H5" i="20" s="1"/>
  <c r="G3" i="20"/>
  <c r="G5" i="20" s="1"/>
  <c r="D1" i="20"/>
  <c r="J3" i="19"/>
  <c r="I3" i="19"/>
  <c r="I5" i="19" s="1"/>
  <c r="H3" i="19"/>
  <c r="H5" i="19" s="1"/>
  <c r="G3" i="19"/>
  <c r="G5" i="19" s="1"/>
  <c r="D1" i="19"/>
  <c r="J3" i="18"/>
  <c r="I3" i="18"/>
  <c r="I5" i="18" s="1"/>
  <c r="H3" i="18"/>
  <c r="H5" i="18" s="1"/>
  <c r="G3" i="18"/>
  <c r="D1" i="18"/>
  <c r="J3" i="17"/>
  <c r="I3" i="17"/>
  <c r="I5" i="17" s="1"/>
  <c r="H3" i="17"/>
  <c r="G3" i="17"/>
  <c r="G5" i="17" s="1"/>
  <c r="D1" i="17"/>
  <c r="J3" i="16"/>
  <c r="J5" i="16" s="1"/>
  <c r="I3" i="16"/>
  <c r="H3" i="16"/>
  <c r="H5" i="16" s="1"/>
  <c r="G3" i="16"/>
  <c r="G5" i="16" s="1"/>
  <c r="D1" i="16"/>
  <c r="J3" i="15"/>
  <c r="I3" i="15"/>
  <c r="H3" i="15"/>
  <c r="G3" i="15"/>
  <c r="G5" i="15" s="1"/>
  <c r="D1" i="15"/>
  <c r="K5" i="20"/>
  <c r="L5" i="19"/>
  <c r="K5" i="18"/>
  <c r="K5" i="16"/>
  <c r="L5" i="15"/>
  <c r="J3" i="14"/>
  <c r="I3" i="14"/>
  <c r="I5" i="14" s="1"/>
  <c r="H3" i="14"/>
  <c r="G3" i="14"/>
  <c r="D1" i="14"/>
  <c r="K5" i="14"/>
  <c r="J3" i="13"/>
  <c r="I3" i="13"/>
  <c r="I5" i="13" s="1"/>
  <c r="H3" i="13"/>
  <c r="H5" i="13" s="1"/>
  <c r="G3" i="13"/>
  <c r="G5" i="13" s="1"/>
  <c r="D1" i="13"/>
  <c r="L5" i="13"/>
  <c r="K5" i="13"/>
  <c r="J3" i="12"/>
  <c r="J5" i="12" s="1"/>
  <c r="I3" i="12"/>
  <c r="H3" i="12"/>
  <c r="G3" i="12"/>
  <c r="D1" i="12"/>
  <c r="K5" i="12"/>
  <c r="D1" i="11"/>
  <c r="J3" i="11"/>
  <c r="J5" i="11" s="1"/>
  <c r="I3" i="11"/>
  <c r="H3" i="11"/>
  <c r="H5" i="11" s="1"/>
  <c r="G3" i="11"/>
  <c r="G5" i="11" s="1"/>
  <c r="L5" i="11"/>
  <c r="D1" i="9"/>
  <c r="D1" i="10"/>
  <c r="J3" i="10"/>
  <c r="J5" i="10" s="1"/>
  <c r="I3" i="10"/>
  <c r="I5" i="10" s="1"/>
  <c r="H3" i="10"/>
  <c r="G3" i="10"/>
  <c r="K5" i="10"/>
  <c r="G3" i="9"/>
  <c r="J3" i="9"/>
  <c r="J5" i="9" s="1"/>
  <c r="I3" i="9"/>
  <c r="I5" i="9" s="1"/>
  <c r="H3" i="9"/>
  <c r="L5" i="9"/>
  <c r="K5" i="9"/>
  <c r="Z38" i="1"/>
  <c r="Y38" i="1"/>
  <c r="X38" i="1"/>
  <c r="W38" i="1"/>
  <c r="V38" i="1"/>
  <c r="U38" i="1"/>
  <c r="T38" i="1"/>
  <c r="S38" i="1"/>
  <c r="R38" i="1"/>
  <c r="Q38" i="1"/>
  <c r="P38" i="1"/>
  <c r="O38" i="1"/>
  <c r="N38" i="1"/>
  <c r="M38" i="1"/>
  <c r="L38" i="1"/>
  <c r="K38" i="1"/>
  <c r="J38" i="1"/>
  <c r="I38" i="1"/>
  <c r="H38" i="1"/>
  <c r="G38" i="1"/>
  <c r="F38" i="1"/>
  <c r="AA38" i="1"/>
  <c r="Z34" i="1"/>
  <c r="Y34" i="1"/>
  <c r="X34" i="1"/>
  <c r="W34" i="1"/>
  <c r="V34" i="1"/>
  <c r="U34" i="1"/>
  <c r="T34" i="1"/>
  <c r="S34" i="1"/>
  <c r="R34" i="1"/>
  <c r="Q34" i="1"/>
  <c r="P34" i="1"/>
  <c r="O34" i="1"/>
  <c r="N34" i="1"/>
  <c r="M34" i="1"/>
  <c r="L34" i="1"/>
  <c r="K34" i="1"/>
  <c r="J34" i="1"/>
  <c r="I34" i="1"/>
  <c r="H34" i="1"/>
  <c r="G34" i="1"/>
  <c r="F34" i="1"/>
  <c r="Y30" i="1"/>
  <c r="X30" i="1"/>
  <c r="W30" i="1"/>
  <c r="V30" i="1"/>
  <c r="U30" i="1"/>
  <c r="T30" i="1"/>
  <c r="S30" i="1"/>
  <c r="R30" i="1"/>
  <c r="Q30" i="1"/>
  <c r="P30" i="1"/>
  <c r="O30" i="1"/>
  <c r="N30" i="1"/>
  <c r="M30" i="1"/>
  <c r="L30" i="1"/>
  <c r="K30" i="1"/>
  <c r="J30" i="1"/>
  <c r="I30" i="1"/>
  <c r="H30" i="1"/>
  <c r="G30" i="1"/>
  <c r="F30" i="1"/>
  <c r="Z26" i="1"/>
  <c r="Y26" i="1"/>
  <c r="X26" i="1"/>
  <c r="W26" i="1"/>
  <c r="V26" i="1"/>
  <c r="U26" i="1"/>
  <c r="T26" i="1"/>
  <c r="S26" i="1"/>
  <c r="R26" i="1"/>
  <c r="Q26" i="1"/>
  <c r="P26" i="1"/>
  <c r="O26" i="1"/>
  <c r="N26" i="1"/>
  <c r="M26" i="1"/>
  <c r="L26" i="1"/>
  <c r="K26" i="1"/>
  <c r="J26" i="1"/>
  <c r="I26" i="1"/>
  <c r="H26" i="1"/>
  <c r="G26" i="1"/>
  <c r="F26" i="1"/>
  <c r="I5" i="28"/>
  <c r="I5" i="15"/>
  <c r="H5" i="15"/>
  <c r="G5" i="12"/>
  <c r="H5" i="12"/>
  <c r="J5" i="13"/>
  <c r="G5" i="26"/>
  <c r="I5" i="21"/>
  <c r="G5" i="23"/>
  <c r="J5" i="14"/>
  <c r="I5" i="23"/>
  <c r="G5" i="29"/>
  <c r="G5" i="10"/>
  <c r="J5" i="19"/>
  <c r="H5" i="14"/>
  <c r="G5" i="27"/>
  <c r="J5" i="17"/>
  <c r="J5" i="29"/>
  <c r="I5" i="12"/>
  <c r="H5" i="17"/>
  <c r="G5" i="18"/>
  <c r="I5" i="20"/>
  <c r="H5" i="21"/>
  <c r="J5" i="21"/>
  <c r="I5" i="11"/>
  <c r="J5" i="24"/>
  <c r="H5" i="9"/>
  <c r="J5" i="18"/>
  <c r="G5" i="14"/>
  <c r="J5" i="15"/>
  <c r="I5" i="16"/>
  <c r="H5" i="25"/>
  <c r="H5" i="10"/>
  <c r="H5" i="26"/>
  <c r="J5" i="28"/>
  <c r="G5" i="9"/>
  <c r="B3" i="6"/>
  <c r="DF3" i="6"/>
  <c r="DE3" i="6"/>
  <c r="DD3" i="6"/>
  <c r="DD7" i="6" s="1"/>
  <c r="DA3" i="6"/>
  <c r="CZ3" i="6"/>
  <c r="CZ7" i="6"/>
  <c r="CY3" i="6"/>
  <c r="CV3" i="6"/>
  <c r="CV7" i="6" s="1"/>
  <c r="CU3" i="6"/>
  <c r="CT3" i="6"/>
  <c r="CT7" i="6"/>
  <c r="CQ3" i="6"/>
  <c r="CP3" i="6"/>
  <c r="CP7" i="6" s="1"/>
  <c r="CO3" i="6"/>
  <c r="CL3" i="6"/>
  <c r="CL7" i="6" s="1"/>
  <c r="CK3" i="6"/>
  <c r="CJ3" i="6"/>
  <c r="CJ7" i="6"/>
  <c r="CG3" i="6"/>
  <c r="CF3" i="6"/>
  <c r="CF7" i="6"/>
  <c r="CE3" i="6"/>
  <c r="CB3" i="6"/>
  <c r="CB7" i="6" s="1"/>
  <c r="CA3" i="6"/>
  <c r="BZ3" i="6"/>
  <c r="BZ7" i="6"/>
  <c r="BY3" i="6"/>
  <c r="BW3" i="6"/>
  <c r="BW7" i="6"/>
  <c r="BU3" i="6"/>
  <c r="BT3" i="6"/>
  <c r="BR3" i="6"/>
  <c r="BR7" i="6" s="1"/>
  <c r="BP3" i="6"/>
  <c r="BO3" i="6"/>
  <c r="BM3" i="6"/>
  <c r="BM7" i="6" s="1"/>
  <c r="BL3" i="6"/>
  <c r="BK3" i="6"/>
  <c r="BJ3" i="6"/>
  <c r="BH3" i="6"/>
  <c r="BF3" i="6"/>
  <c r="BE3" i="6"/>
  <c r="BC3" i="6"/>
  <c r="BA3" i="6"/>
  <c r="AZ3" i="6"/>
  <c r="AX3" i="6"/>
  <c r="AV3" i="6"/>
  <c r="AW3" i="6"/>
  <c r="AW7" i="6" s="1"/>
  <c r="I3" i="6"/>
  <c r="M3" i="7"/>
  <c r="CX3" i="6"/>
  <c r="AW7" i="5"/>
  <c r="F4" i="2"/>
  <c r="BP7" i="1"/>
  <c r="BO7" i="1"/>
  <c r="BK7" i="1"/>
  <c r="BJ7" i="1"/>
  <c r="BI7" i="1"/>
  <c r="BH7" i="1"/>
  <c r="BG7" i="1"/>
  <c r="BF7" i="1"/>
  <c r="BE7" i="1"/>
  <c r="BD7" i="1"/>
  <c r="BC7" i="1"/>
  <c r="BB7" i="1"/>
  <c r="BA7" i="1"/>
  <c r="AZ7" i="1"/>
  <c r="AY7" i="1"/>
  <c r="AX7" i="1"/>
  <c r="AW7" i="1"/>
  <c r="AV7" i="1"/>
  <c r="AU7" i="1"/>
  <c r="AT7" i="1"/>
  <c r="AR7" i="1"/>
  <c r="AQ7" i="1"/>
  <c r="AP7" i="1"/>
  <c r="AO7" i="1"/>
  <c r="AN7" i="1"/>
  <c r="AM7" i="1"/>
  <c r="AL7" i="1"/>
  <c r="AK7" i="1"/>
  <c r="AJ7" i="1"/>
  <c r="AI7" i="1"/>
  <c r="AH7" i="1"/>
  <c r="AG7" i="1"/>
  <c r="AE7" i="1"/>
  <c r="AD7" i="1"/>
  <c r="AC7" i="1"/>
  <c r="AB7" i="1"/>
  <c r="AA7" i="1"/>
  <c r="Z7" i="1"/>
  <c r="Y7" i="1"/>
  <c r="X7" i="1"/>
  <c r="W7" i="1"/>
  <c r="V7" i="1"/>
  <c r="U7" i="1"/>
  <c r="T7" i="1"/>
  <c r="R7" i="1"/>
  <c r="Q7" i="1"/>
  <c r="O7" i="1"/>
  <c r="N7" i="1"/>
  <c r="M7" i="1"/>
  <c r="L7" i="1"/>
  <c r="K7" i="1"/>
  <c r="J7" i="1"/>
  <c r="I7" i="1"/>
  <c r="G7" i="1"/>
  <c r="F7" i="1"/>
  <c r="H5" i="29"/>
  <c r="Z30" i="1"/>
  <c r="AA30" i="1"/>
  <c r="BG5" i="32"/>
  <c r="AR4" i="32"/>
  <c r="AO3" i="32"/>
  <c r="BG4" i="32"/>
  <c r="AR3" i="32"/>
  <c r="BD5" i="32"/>
  <c r="AU3" i="32"/>
  <c r="AX5" i="32"/>
  <c r="M7" i="32"/>
  <c r="BH5" i="32"/>
  <c r="AO4" i="32"/>
  <c r="AU5" i="32"/>
  <c r="AU4" i="32"/>
  <c r="L4" i="32"/>
  <c r="N4" i="32" s="1"/>
  <c r="BA4" i="32"/>
  <c r="L5" i="32"/>
  <c r="Q5" i="7" s="1"/>
  <c r="AX4" i="32"/>
  <c r="BA5" i="32"/>
  <c r="AU7" i="32"/>
  <c r="BG7" i="32"/>
  <c r="BI5" i="32"/>
  <c r="N5" i="32"/>
  <c r="BH3" i="32"/>
  <c r="BH4" i="32"/>
  <c r="BG3" i="32"/>
  <c r="N3" i="32"/>
  <c r="BA3" i="32"/>
  <c r="BI3" i="32"/>
  <c r="BJ3" i="32" s="1"/>
  <c r="BA7" i="32"/>
  <c r="T7" i="32"/>
  <c r="O7" i="32"/>
  <c r="R5" i="7"/>
  <c r="BI4" i="32"/>
  <c r="BJ4" i="32" s="1"/>
  <c r="AO5" i="32"/>
  <c r="BD3" i="32"/>
  <c r="AM7" i="32"/>
  <c r="AO7" i="32" s="1"/>
  <c r="AQ7" i="32"/>
  <c r="AR7" i="32"/>
  <c r="AR5" i="32"/>
  <c r="AX3" i="32"/>
  <c r="K7" i="32"/>
  <c r="L7" i="32"/>
  <c r="BE7" i="6" l="1"/>
  <c r="X7" i="6"/>
  <c r="AV7" i="6"/>
  <c r="AZ7" i="6"/>
  <c r="AP1" i="31"/>
  <c r="AF7" i="6"/>
  <c r="BN7" i="6"/>
  <c r="AQ12" i="31"/>
  <c r="M3" i="6"/>
  <c r="O3" i="7" s="1"/>
  <c r="N7" i="32"/>
  <c r="CC3" i="6"/>
  <c r="CU7" i="6"/>
  <c r="DK3" i="6"/>
  <c r="CS3" i="6"/>
  <c r="DB3" i="6"/>
  <c r="AI7" i="6"/>
  <c r="BI7" i="6"/>
  <c r="O3" i="6"/>
  <c r="AN7" i="6"/>
  <c r="AS7" i="6"/>
  <c r="P4" i="6"/>
  <c r="DF7" i="6"/>
  <c r="BD7" i="32"/>
  <c r="M4" i="7"/>
  <c r="R4" i="7"/>
  <c r="S7" i="1"/>
  <c r="J4" i="6"/>
  <c r="K4" i="6" s="1"/>
  <c r="AE18" i="1"/>
  <c r="AQ19" i="31"/>
  <c r="AX7" i="32"/>
  <c r="AR20" i="31"/>
  <c r="AR12" i="31"/>
  <c r="AR19" i="31"/>
  <c r="AQ9" i="31"/>
  <c r="AV6" i="31"/>
  <c r="AR6" i="31"/>
  <c r="AQ20" i="31"/>
  <c r="AQ13" i="31"/>
  <c r="P1" i="31"/>
  <c r="N3" i="8" s="1"/>
  <c r="BU3" i="3" s="1"/>
  <c r="BU6" i="3" s="1"/>
  <c r="AQ22" i="31"/>
  <c r="AQ11" i="31"/>
  <c r="AQ10" i="31"/>
  <c r="AR18" i="31"/>
  <c r="AR9" i="31"/>
  <c r="AR13" i="31"/>
  <c r="BY7" i="6"/>
  <c r="CD3" i="6"/>
  <c r="P3" i="6"/>
  <c r="AY7" i="6"/>
  <c r="AJ7" i="6"/>
  <c r="BB7" i="6"/>
  <c r="BF7" i="6"/>
  <c r="R17" i="30"/>
  <c r="R20" i="30" s="1"/>
  <c r="BU7" i="6"/>
  <c r="I7" i="6"/>
  <c r="R7" i="7"/>
  <c r="Q4" i="7"/>
  <c r="BP7" i="6"/>
  <c r="CG7" i="6"/>
  <c r="CR3" i="6"/>
  <c r="DA7" i="6"/>
  <c r="S17" i="30"/>
  <c r="S20" i="30" s="1"/>
  <c r="R7" i="6"/>
  <c r="Y7" i="6"/>
  <c r="L4" i="6"/>
  <c r="O4" i="6"/>
  <c r="AH7" i="6"/>
  <c r="AL7" i="6"/>
  <c r="AP7" i="6"/>
  <c r="AT7" i="6"/>
  <c r="BC7" i="6"/>
  <c r="BJ7" i="6"/>
  <c r="BS7" i="6"/>
  <c r="P5" i="6"/>
  <c r="AO7" i="6"/>
  <c r="DC5" i="6"/>
  <c r="AR21" i="31"/>
  <c r="AR16" i="31"/>
  <c r="AR8" i="31"/>
  <c r="AR14" i="31"/>
  <c r="AR10" i="31"/>
  <c r="BK7" i="6"/>
  <c r="CM3" i="6"/>
  <c r="BH7" i="32"/>
  <c r="BJ5" i="32"/>
  <c r="CN3" i="6"/>
  <c r="CA7" i="6"/>
  <c r="CH3" i="6"/>
  <c r="CI3" i="6"/>
  <c r="D20" i="30"/>
  <c r="S9" i="30"/>
  <c r="CW5" i="6"/>
  <c r="AG7" i="6"/>
  <c r="AA7" i="6"/>
  <c r="AE7" i="6"/>
  <c r="AQ7" i="6"/>
  <c r="AU7" i="6"/>
  <c r="BT7" i="6"/>
  <c r="DH4" i="6"/>
  <c r="CR5" i="6"/>
  <c r="C4" i="32"/>
  <c r="BF3" i="3"/>
  <c r="BJ3" i="3" s="1"/>
  <c r="BP3" i="3" s="1"/>
  <c r="BI7" i="32"/>
  <c r="P3" i="7"/>
  <c r="J3" i="6"/>
  <c r="CE7" i="6"/>
  <c r="CK7" i="6"/>
  <c r="DE7" i="6"/>
  <c r="AB7" i="6"/>
  <c r="CN5" i="6"/>
  <c r="M4" i="6"/>
  <c r="N4" i="6" s="1"/>
  <c r="J5" i="6"/>
  <c r="O5" i="6"/>
  <c r="O7" i="6" s="1"/>
  <c r="C3" i="32"/>
  <c r="F3" i="32"/>
  <c r="N4" i="7"/>
  <c r="AX4" i="5" s="1"/>
  <c r="BA4" i="5" s="1"/>
  <c r="R18" i="1"/>
  <c r="AV12" i="31"/>
  <c r="AR17" i="31"/>
  <c r="L3" i="6"/>
  <c r="DI3" i="6"/>
  <c r="DG3" i="6"/>
  <c r="BA7" i="6"/>
  <c r="Q3" i="7"/>
  <c r="DC3" i="6"/>
  <c r="DH3" i="6"/>
  <c r="AX7" i="6"/>
  <c r="BO7" i="6"/>
  <c r="DH5" i="6"/>
  <c r="AK7" i="6"/>
  <c r="S7" i="6"/>
  <c r="M5" i="7"/>
  <c r="P5" i="7"/>
  <c r="K5" i="6"/>
  <c r="N5" i="7" s="1"/>
  <c r="AX5" i="5" s="1"/>
  <c r="BA5" i="5" s="1"/>
  <c r="AQ5" i="31"/>
  <c r="AV5" i="31"/>
  <c r="AR5" i="31"/>
  <c r="AR22" i="31"/>
  <c r="AQ7" i="31"/>
  <c r="DJ3" i="6"/>
  <c r="CW3" i="6"/>
  <c r="BH7" i="6"/>
  <c r="CY7" i="6"/>
  <c r="R9" i="30"/>
  <c r="P4" i="7"/>
  <c r="T7" i="6"/>
  <c r="CC4" i="6"/>
  <c r="W7" i="6"/>
  <c r="BV7" i="6"/>
  <c r="CD4" i="6"/>
  <c r="DI4" i="6"/>
  <c r="DL4" i="6" s="1"/>
  <c r="CM4" i="6"/>
  <c r="CR4" i="6"/>
  <c r="CX4" i="6"/>
  <c r="M5" i="6"/>
  <c r="BQ7" i="6"/>
  <c r="CD5" i="6"/>
  <c r="DK5" i="6"/>
  <c r="DM5" i="6" s="1"/>
  <c r="AS7" i="1"/>
  <c r="AQ16" i="31"/>
  <c r="AQ8" i="31"/>
  <c r="AV15" i="31"/>
  <c r="AQ15" i="31"/>
  <c r="AR15" i="31"/>
  <c r="AR11" i="31"/>
  <c r="AR7" i="31"/>
  <c r="AV7" i="31"/>
  <c r="DK4" i="6"/>
  <c r="AV10" i="31"/>
  <c r="L5" i="7"/>
  <c r="L4" i="7"/>
  <c r="DM4" i="6"/>
  <c r="CQ7" i="6"/>
  <c r="CS4" i="6"/>
  <c r="L3" i="7"/>
  <c r="I3" i="8" l="1"/>
  <c r="M7" i="7"/>
  <c r="P7" i="6"/>
  <c r="N5" i="8"/>
  <c r="DK7" i="6"/>
  <c r="N5" i="6"/>
  <c r="O4" i="7"/>
  <c r="BJ7" i="32"/>
  <c r="Q7" i="7"/>
  <c r="L7" i="6"/>
  <c r="O5" i="7"/>
  <c r="O7" i="7" s="1"/>
  <c r="DJ7" i="6"/>
  <c r="DL3" i="6"/>
  <c r="DI7" i="6"/>
  <c r="DM3" i="6"/>
  <c r="AQ1" i="31"/>
  <c r="O3" i="8"/>
  <c r="AB48" i="1" s="1"/>
  <c r="AB49" i="1" s="1"/>
  <c r="M7" i="6"/>
  <c r="J7" i="6"/>
  <c r="K3" i="6"/>
  <c r="P7" i="7"/>
  <c r="M3" i="8"/>
  <c r="J3" i="8"/>
  <c r="L3" i="8" l="1"/>
  <c r="AB25" i="1"/>
  <c r="J5" i="8"/>
  <c r="BQ3" i="3"/>
  <c r="BQ6" i="3" s="1"/>
  <c r="K7" i="6"/>
  <c r="N3" i="7"/>
  <c r="N3" i="6"/>
  <c r="BT3" i="3"/>
  <c r="BT6" i="3" s="1"/>
  <c r="AB37" i="1"/>
  <c r="M5" i="8"/>
  <c r="AB33" i="1"/>
  <c r="L5" i="8"/>
  <c r="BS3" i="3"/>
  <c r="BS6" i="3" s="1"/>
  <c r="O5" i="8"/>
  <c r="BV3" i="3"/>
  <c r="BV6" i="3" s="1"/>
  <c r="AB38" i="1" l="1"/>
  <c r="AC37" i="1"/>
  <c r="AC38" i="1" s="1"/>
  <c r="AB34" i="1"/>
  <c r="AC33" i="1"/>
  <c r="AC34" i="1" s="1"/>
  <c r="AX3" i="5"/>
  <c r="N7" i="7"/>
  <c r="K3" i="8"/>
  <c r="AB26" i="1"/>
  <c r="AC25" i="1"/>
  <c r="AC26" i="1" s="1"/>
  <c r="AB29" i="1" l="1"/>
  <c r="K5" i="8"/>
  <c r="BR3" i="3"/>
  <c r="BR6" i="3" s="1"/>
  <c r="AX7" i="5"/>
  <c r="BA3" i="5"/>
  <c r="BA7" i="5" s="1"/>
  <c r="AC29" i="1" l="1"/>
  <c r="AC30" i="1" s="1"/>
  <c r="AB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Katheryne, Torres Castillo</author>
  </authors>
  <commentList>
    <comment ref="AE45" authorId="0" shapeId="0" xr:uid="{C7B978E3-FC86-4685-832A-3DC6B17C2E65}">
      <text>
        <r>
          <rPr>
            <b/>
            <sz val="9"/>
            <color indexed="81"/>
            <rFont val="Tahoma"/>
            <family val="2"/>
          </rPr>
          <t>Katheryne, Torres Castillo: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DC4853B1-FF30-47D0-B96A-61C09DE0F7A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1A964C17-C090-42D3-A26D-77135473EE31}">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<sst xmlns="http://schemas.openxmlformats.org/spreadsheetml/2006/main" count="3048" uniqueCount="1839">
  <si>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</si>
  <si>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</si>
  <si>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</si>
  <si>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</si>
  <si>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</si>
  <si>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</si>
  <si>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</si>
  <si>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</si>
  <si>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</si>
  <si>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</si>
  <si>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</si>
  <si>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</si>
  <si>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</si>
  <si>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</si>
  <si>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</si>
  <si>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</si>
  <si>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</si>
  <si>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</si>
  <si>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</si>
  <si>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</si>
  <si>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</si>
  <si>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</si>
  <si>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</si>
  <si>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</si>
  <si>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</si>
  <si>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</si>
  <si>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</si>
  <si>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</si>
  <si>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</si>
  <si>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</si>
  <si>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</si>
  <si>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</si>
  <si>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</si>
  <si>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</si>
  <si>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</si>
  <si>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</si>
  <si>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</si>
  <si>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</si>
  <si>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</si>
  <si>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</si>
  <si>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</si>
  <si>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</si>
  <si>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</si>
  <si>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</si>
  <si>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</si>
  <si>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</si>
  <si>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</si>
  <si>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</si>
  <si>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</si>
  <si>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</si>
  <si>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</si>
  <si>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</si>
  <si>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</si>
  <si>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</si>
  <si>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</si>
  <si>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</si>
  <si>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</si>
  <si>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</si>
  <si>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</si>
  <si>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</si>
  <si>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</si>
  <si>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</si>
  <si>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</si>
  <si>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</si>
  <si>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</si>
  <si>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</si>
  <si>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</si>
  <si>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</si>
  <si>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</si>
  <si>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</si>
  <si>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</si>
  <si>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</si>
  <si>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</si>
  <si>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</si>
  <si>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</si>
  <si>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</si>
  <si>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</si>
  <si>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</si>
  <si>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</si>
  <si>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</si>
  <si>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</si>
  <si>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</si>
  <si>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</si>
  <si>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</si>
  <si>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</si>
  <si>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</si>
  <si>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</si>
  <si>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</si>
  <si>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</si>
  <si>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</si>
  <si>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</si>
  <si>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</si>
  <si>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</si>
  <si>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</si>
  <si>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</si>
  <si>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</si>
  <si>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</si>
  <si>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</si>
  <si>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</si>
  <si>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</si>
  <si>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</si>
  <si>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</si>
  <si>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</si>
  <si>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</si>
  <si>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</si>
  <si>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</si>
  <si>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</si>
  <si>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</si>
  <si>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</si>
  <si>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</si>
  <si>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</si>
  <si>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</si>
  <si>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</si>
  <si>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</si>
  <si>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</si>
  <si>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</si>
  <si>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</si>
  <si>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</si>
  <si>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</si>
  <si>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</si>
  <si>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</si>
  <si>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</si>
  <si>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</si>
  <si>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</si>
  <si>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</si>
  <si>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</si>
  <si>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</si>
  <si>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</si>
  <si>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</si>
  <si>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</si>
  <si>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</si>
  <si>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</si>
  <si>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</si>
  <si>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</si>
  <si>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</si>
  <si>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</si>
  <si>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</si>
  <si>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</si>
  <si>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</si>
  <si>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</si>
  <si>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</si>
  <si>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</si>
  <si>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</si>
  <si>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</si>
  <si>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</si>
  <si>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</si>
  <si>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</si>
  <si>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</si>
  <si>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</si>
  <si>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</si>
  <si>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</si>
  <si>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</si>
  <si>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</si>
  <si>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</si>
  <si>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</si>
  <si>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</si>
  <si>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</si>
  <si>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</si>
  <si>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</si>
  <si>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</si>
  <si>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</si>
  <si>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</si>
  <si>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</si>
  <si>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</si>
  <si>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</si>
  <si>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</si>
  <si>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</si>
  <si>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</si>
  <si>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</si>
  <si>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</si>
  <si>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</si>
  <si>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</si>
  <si>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</si>
  <si>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</si>
  <si>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</si>
  <si>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</si>
  <si>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</si>
  <si>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</si>
  <si>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</si>
  <si>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</si>
  <si>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</si>
  <si>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</si>
  <si>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</si>
  <si>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</si>
  <si>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</si>
  <si>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</si>
  <si>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</si>
  <si>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</si>
  <si>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</si>
  <si>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</si>
  <si>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</si>
  <si>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</si>
  <si>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</si>
  <si>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</si>
  <si>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</si>
  <si>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</si>
  <si>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</si>
  <si>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</si>
  <si>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</si>
  <si>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</si>
  <si>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</si>
  <si>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</si>
  <si>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</si>
  <si>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</si>
  <si>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</si>
  <si>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</si>
  <si>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</si>
  <si>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</si>
  <si>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</si>
  <si>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</si>
  <si>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</si>
  <si>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</si>
  <si>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</si>
  <si>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</si>
  <si>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</si>
  <si>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</si>
  <si>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</si>
  <si>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</si>
  <si>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</si>
  <si>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</si>
  <si>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</si>
  <si>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</si>
  <si>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</si>
  <si>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</si>
  <si>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</si>
  <si>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</si>
  <si>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</si>
  <si>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</si>
  <si>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</si>
  <si>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</si>
  <si>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</si>
  <si>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</si>
  <si>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</si>
  <si>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</si>
  <si>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</si>
  <si>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</si>
  <si>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</si>
  <si>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</si>
  <si>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</si>
  <si>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</si>
  <si>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</si>
  <si>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</si>
  <si>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</si>
  <si>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</si>
  <si>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</si>
  <si>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</si>
  <si>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</si>
  <si>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</si>
  <si>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</si>
  <si>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</si>
  <si>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</si>
  <si>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</si>
  <si>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</si>
  <si>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</si>
  <si>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</si>
  <si>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</si>
  <si>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</si>
  <si>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</si>
  <si>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</si>
  <si>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</si>
  <si>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</si>
  <si>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</si>
  <si>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</si>
  <si>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</si>
  <si>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</si>
  <si>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</si>
  <si>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</si>
  <si>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</si>
  <si>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</si>
  <si>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</si>
  <si>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</si>
  <si>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</si>
  <si>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</si>
  <si>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</si>
  <si>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</si>
  <si>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</si>
  <si>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</si>
  <si>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</si>
  <si>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</si>
  <si>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</si>
  <si>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</si>
  <si>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</si>
  <si>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</si>
  <si>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</si>
  <si>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</si>
  <si>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</si>
  <si>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</si>
  <si>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</si>
  <si>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</si>
  <si>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</si>
  <si>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</si>
  <si>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</si>
  <si>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</si>
  <si>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</si>
  <si>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</si>
  <si>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</si>
  <si>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</si>
  <si>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</si>
  <si>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</si>
  <si>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</si>
  <si>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</si>
  <si>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</si>
  <si>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</si>
  <si>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</si>
  <si>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</si>
  <si>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</si>
  <si>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</si>
  <si>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</si>
  <si>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</si>
  <si>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</si>
  <si>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</si>
  <si>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</si>
  <si>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</si>
  <si>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</si>
  <si>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</si>
  <si>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</si>
  <si>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</si>
  <si>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</si>
  <si>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</si>
  <si>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</si>
  <si>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</si>
  <si>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</si>
  <si>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</si>
  <si>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</si>
  <si>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</si>
  <si>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</si>
  <si>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</si>
  <si>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</si>
  <si>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</si>
  <si>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</si>
  <si>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</si>
  <si>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</si>
  <si>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</si>
  <si>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</si>
  <si>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</si>
  <si>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</si>
  <si>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</si>
  <si>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</si>
  <si>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</si>
  <si>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</si>
  <si>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</si>
  <si>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</si>
  <si>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</si>
  <si>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</si>
  <si>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</si>
  <si>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</si>
  <si>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</si>
  <si>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</si>
  <si>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</si>
  <si>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</si>
  <si>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</si>
  <si>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</si>
  <si>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</si>
  <si>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</si>
  <si>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</si>
  <si>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</si>
  <si>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</si>
  <si>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</si>
  <si>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</si>
  <si>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</si>
  <si>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</si>
  <si>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</si>
  <si>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</si>
  <si>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</si>
  <si>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</si>
  <si>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</si>
  <si>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</si>
  <si>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</si>
  <si>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</si>
  <si>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</si>
  <si>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</si>
  <si>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</si>
  <si>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</si>
  <si>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</si>
  <si>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</si>
  <si>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</si>
  <si>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</si>
  <si>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</si>
  <si>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</si>
  <si>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</si>
  <si>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</si>
  <si>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</si>
  <si>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</si>
  <si>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</si>
  <si>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</si>
  <si>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</si>
  <si>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</si>
  <si>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</si>
  <si>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</si>
  <si>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</si>
  <si>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</si>
  <si>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</si>
  <si>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</si>
  <si>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</si>
  <si>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</si>
  <si>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</si>
  <si>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</si>
  <si>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</si>
  <si>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</si>
  <si>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</si>
  <si>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</si>
  <si>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</si>
  <si>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</si>
  <si>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</si>
  <si>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</si>
  <si>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</si>
  <si>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</si>
  <si>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</si>
  <si>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</si>
  <si>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</si>
  <si>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</si>
  <si>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</si>
  <si>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</si>
  <si>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</si>
  <si>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</si>
  <si>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</si>
  <si>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</si>
  <si>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</si>
  <si>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</si>
  <si>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</si>
  <si>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</si>
  <si>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</si>
  <si>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</si>
  <si>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</si>
  <si>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</si>
  <si>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</si>
  <si>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</si>
  <si>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</si>
  <si>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</si>
  <si>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</si>
  <si>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</si>
  <si>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</si>
  <si>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</si>
  <si>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</si>
  <si>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</si>
  <si>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</si>
  <si>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</si>
  <si>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</si>
  <si>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</si>
  <si>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</si>
  <si>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</si>
  <si>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</si>
  <si>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</si>
  <si>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</si>
  <si>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</si>
  <si>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</si>
  <si>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</si>
  <si>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</si>
  <si>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</si>
  <si>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</si>
  <si>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</si>
  <si>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</si>
  <si>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</si>
  <si>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</si>
  <si>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</si>
  <si>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</si>
  <si>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</si>
  <si>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</si>
  <si>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</si>
  <si>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</si>
  <si>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</si>
  <si>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</si>
  <si>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</si>
  <si>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</si>
  <si>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</si>
  <si>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</si>
  <si>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</si>
  <si>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</si>
  <si>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</si>
  <si>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</si>
  <si>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</si>
  <si>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</si>
  <si>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</si>
  <si>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</si>
  <si>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</si>
  <si>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</si>
  <si>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</si>
  <si>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</si>
  <si>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</si>
  <si>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</si>
  <si>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</si>
  <si>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</si>
  <si>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</si>
  <si>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</si>
  <si>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</si>
  <si>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</si>
  <si>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</si>
  <si>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</si>
  <si>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</si>
  <si>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</si>
  <si>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</si>
  <si>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</si>
  <si>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</si>
  <si>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</si>
  <si>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</si>
  <si>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</si>
  <si>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</si>
  <si>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</si>
  <si>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</si>
  <si>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</si>
  <si>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</si>
  <si>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</si>
  <si>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</si>
  <si>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</si>
  <si>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</si>
  <si>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</si>
  <si>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</si>
  <si>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</si>
  <si>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</si>
  <si>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</si>
  <si>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</si>
  <si>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</si>
  <si>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</si>
  <si>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</si>
  <si>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</si>
  <si>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</si>
  <si>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</si>
  <si>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</si>
  <si>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</si>
  <si>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</si>
  <si>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</si>
  <si>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</si>
  <si>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</si>
  <si>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</si>
  <si>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</si>
  <si>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</si>
  <si>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</si>
  <si>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</si>
  <si>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</si>
  <si>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</si>
  <si>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</si>
  <si>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</si>
  <si>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</si>
  <si>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</si>
  <si>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</si>
  <si>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</si>
  <si>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</si>
  <si>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</si>
  <si>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</si>
  <si>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</si>
  <si>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</si>
  <si>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</si>
  <si>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</si>
  <si>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</si>
  <si>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</si>
  <si>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</si>
  <si>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</si>
  <si>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</si>
  <si>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</si>
  <si>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</si>
  <si>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</si>
  <si>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</si>
  <si>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</si>
  <si>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</si>
  <si>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</si>
  <si>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</si>
  <si>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</si>
  <si>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</si>
  <si>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</si>
  <si>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</si>
  <si>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</si>
  <si>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</si>
  <si>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</si>
  <si>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</si>
  <si>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</si>
  <si>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</si>
  <si>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</si>
  <si>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</si>
  <si>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</si>
  <si>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</si>
  <si>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</si>
  <si>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</si>
  <si>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</si>
  <si>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</si>
  <si>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</si>
  <si>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</si>
  <si>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</si>
  <si>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</si>
  <si>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</si>
  <si>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</si>
  <si>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</si>
  <si>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</si>
  <si>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</si>
  <si>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</si>
  <si>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</si>
  <si>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</si>
  <si>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</si>
  <si>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</si>
  <si>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</si>
  <si>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</si>
  <si>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</si>
  <si>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</si>
  <si>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</si>
  <si>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</si>
  <si>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</si>
  <si>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</si>
  <si>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</si>
  <si>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</si>
  <si>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</si>
  <si>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</si>
  <si>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</si>
  <si>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</si>
  <si>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</si>
  <si>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</si>
  <si>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</si>
  <si>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</si>
  <si>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</si>
  <si>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</si>
  <si>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</si>
  <si>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</si>
  <si>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</si>
  <si>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</si>
  <si>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</si>
  <si>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</si>
  <si>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</si>
  <si>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</si>
  <si>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</si>
  <si>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</si>
  <si>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</si>
  <si>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</si>
  <si>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</si>
  <si>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</si>
  <si>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</si>
  <si>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</si>
  <si>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</si>
  <si>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</si>
  <si>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</si>
  <si>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</si>
  <si>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</si>
  <si>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</si>
  <si>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</si>
  <si>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</si>
  <si>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</si>
  <si>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</si>
  <si>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</si>
  <si>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</si>
  <si>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</si>
  <si>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</si>
  <si>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</si>
  <si>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</si>
  <si>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</si>
  <si>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</si>
  <si>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</si>
  <si>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</si>
  <si>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</si>
  <si>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</si>
  <si>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</si>
  <si>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</si>
  <si>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</si>
  <si>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</si>
  <si>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</si>
  <si>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</si>
  <si>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</si>
  <si>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</si>
  <si>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</si>
  <si>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</si>
  <si>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</si>
  <si>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</si>
  <si>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</si>
  <si>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</si>
  <si>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</si>
  <si>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</si>
  <si>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</si>
  <si>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</si>
  <si>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</si>
  <si>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</si>
  <si>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</si>
  <si>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</si>
  <si>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</si>
  <si>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</si>
  <si>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</si>
  <si>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</si>
  <si>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</si>
  <si>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</si>
  <si>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</si>
  <si>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</si>
  <si>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</si>
  <si>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</si>
  <si>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</si>
  <si>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</si>
  <si>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</si>
  <si>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</si>
  <si>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</si>
  <si>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</si>
  <si>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</si>
  <si>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</si>
  <si>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</si>
  <si>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</si>
  <si>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</si>
  <si>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</si>
  <si>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</si>
  <si>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</si>
  <si>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</si>
  <si>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</si>
  <si>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</si>
  <si>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</si>
  <si>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</si>
  <si>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</si>
  <si>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</si>
  <si>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</si>
  <si>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</si>
  <si>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</si>
  <si>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</si>
  <si>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</si>
  <si>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</si>
  <si>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</si>
  <si>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</si>
  <si>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</si>
  <si>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</si>
  <si>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</si>
  <si>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</si>
  <si>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</si>
  <si>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</si>
  <si>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</si>
  <si>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</si>
  <si>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</si>
  <si>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</si>
  <si>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</si>
  <si>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</si>
  <si>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</si>
  <si>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</si>
  <si>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</si>
  <si>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</si>
  <si>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</si>
  <si>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</si>
  <si>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</si>
  <si>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</si>
  <si>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</si>
  <si>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</si>
  <si>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</si>
  <si>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</si>
  <si>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</si>
  <si>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</si>
  <si>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</si>
  <si>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</si>
  <si>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</si>
  <si>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</si>
  <si>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</si>
  <si>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</si>
  <si>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</si>
  <si>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</si>
  <si>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</si>
  <si>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</si>
  <si>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</si>
  <si>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</si>
  <si>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</si>
  <si>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</si>
  <si>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</si>
  <si>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</si>
  <si>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</si>
  <si>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</si>
  <si>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</si>
  <si>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</si>
  <si>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</si>
  <si>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</si>
  <si>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</si>
  <si>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</si>
  <si>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</si>
  <si>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</si>
  <si>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</si>
  <si>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</si>
  <si>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</si>
  <si>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</si>
  <si>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</si>
  <si>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</si>
  <si>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</si>
  <si>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</si>
  <si>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</si>
  <si>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</si>
  <si>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</si>
  <si>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</si>
  <si>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</si>
  <si>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</si>
  <si>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</si>
  <si>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</si>
  <si>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</si>
  <si>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</si>
  <si>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</si>
  <si>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</si>
  <si>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</si>
  <si>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</si>
  <si>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</si>
  <si>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</si>
  <si>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</si>
  <si>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</si>
  <si>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</si>
  <si>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</si>
  <si>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</si>
  <si>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</si>
  <si>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</si>
  <si>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</si>
  <si>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</si>
  <si>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</si>
  <si>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</si>
  <si>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</si>
  <si>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</si>
  <si>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</si>
  <si>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</si>
  <si>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</si>
  <si>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</si>
  <si>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</si>
  <si>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</si>
  <si>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</si>
  <si>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</si>
  <si>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</si>
  <si>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</si>
  <si>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</si>
  <si>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</si>
  <si>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</si>
  <si>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</si>
  <si>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</si>
  <si>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</si>
  <si>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</si>
  <si>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</si>
  <si>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</si>
  <si>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</si>
  <si>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</si>
  <si>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</si>
  <si>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</si>
  <si>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</si>
  <si>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</si>
  <si>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</si>
  <si>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</si>
  <si>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</si>
  <si>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</si>
  <si>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</si>
  <si>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</si>
  <si>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</si>
  <si>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</si>
  <si>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</si>
  <si>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</si>
  <si>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</si>
  <si>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</si>
  <si>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</si>
  <si>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</si>
  <si>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</si>
  <si>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</si>
  <si>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</si>
  <si>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</si>
  <si>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</si>
  <si>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</si>
  <si>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</si>
  <si>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</si>
  <si>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</si>
  <si>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</si>
  <si>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</si>
  <si>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</si>
  <si>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</si>
  <si>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</si>
  <si>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</si>
  <si>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</si>
  <si>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</si>
  <si>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</si>
  <si>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</si>
  <si>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</si>
  <si>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</si>
  <si>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</si>
  <si>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</si>
  <si>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</si>
  <si>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</si>
  <si>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</si>
  <si>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</si>
  <si>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</si>
  <si>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</si>
  <si>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</si>
  <si>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</si>
  <si>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</si>
  <si>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</si>
  <si>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</si>
  <si>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</si>
  <si>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</si>
  <si>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</si>
  <si>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</si>
  <si>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</si>
  <si>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</si>
  <si>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</si>
  <si>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</si>
  <si>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</si>
  <si>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</si>
  <si>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</si>
  <si>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</si>
  <si>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</si>
  <si>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</si>
  <si>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</si>
  <si>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</si>
  <si>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</si>
  <si>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</si>
  <si>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</si>
  <si>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</si>
  <si>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</si>
  <si>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</si>
  <si>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</si>
  <si>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</si>
  <si>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</si>
  <si>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</si>
  <si>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</si>
  <si>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</si>
  <si>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</si>
  <si>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</si>
  <si>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</si>
  <si>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</si>
  <si>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</si>
  <si>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</si>
  <si>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</si>
  <si>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</si>
  <si>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</si>
  <si>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</si>
  <si>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</si>
  <si>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</si>
  <si>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</si>
  <si>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</si>
  <si>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</si>
  <si>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</si>
  <si>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</si>
  <si>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</si>
  <si>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</si>
  <si>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</si>
  <si>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</si>
  <si>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</si>
  <si>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</si>
  <si>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</si>
  <si>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</si>
  <si>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</si>
  <si>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</si>
  <si>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</si>
  <si>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</si>
  <si>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</si>
  <si>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</si>
  <si>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</si>
  <si>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</si>
  <si>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</si>
  <si>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</si>
  <si>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</si>
  <si>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</si>
  <si>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</si>
  <si>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</si>
  <si>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</si>
  <si>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</si>
  <si>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</si>
  <si>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</si>
  <si>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</si>
  <si>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</si>
  <si>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</si>
  <si>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</si>
  <si>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</si>
  <si>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</si>
  <si>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</si>
  <si>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</si>
  <si>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</si>
  <si>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</si>
  <si>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</si>
  <si>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</si>
  <si>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</si>
  <si>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</si>
  <si>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</si>
  <si>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</si>
  <si>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</si>
  <si>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</si>
  <si>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</si>
  <si>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</si>
  <si>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</si>
  <si>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</si>
  <si>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</si>
  <si>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</si>
  <si>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</si>
  <si>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</si>
  <si>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</si>
  <si>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</si>
  <si>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</si>
  <si>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</si>
  <si>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</si>
  <si>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</si>
  <si>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</si>
  <si>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</si>
  <si>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</si>
  <si>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</si>
  <si>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</si>
  <si>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</si>
  <si>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</si>
  <si>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</si>
  <si>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</si>
  <si>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</si>
  <si>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</si>
  <si>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</si>
  <si>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</si>
  <si>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</si>
  <si>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</si>
  <si>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</si>
  <si>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</si>
  <si>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</si>
  <si>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</si>
  <si>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</si>
  <si>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</si>
  <si>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</si>
  <si>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</si>
  <si>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</si>
  <si>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</si>
  <si>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</si>
  <si>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</si>
  <si>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</si>
  <si>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</si>
  <si>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</si>
  <si>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</si>
  <si>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</si>
  <si>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</si>
  <si>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</si>
  <si>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</si>
  <si>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</si>
  <si>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</si>
  <si>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</si>
  <si>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</si>
  <si>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</si>
  <si>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</si>
  <si>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</si>
  <si>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</si>
  <si>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</si>
  <si>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</si>
  <si>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</si>
  <si>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</si>
  <si>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</si>
  <si>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</si>
  <si>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</si>
  <si>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</si>
  <si>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</si>
  <si>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</si>
  <si>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</si>
  <si>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</si>
  <si>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</si>
  <si>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</si>
  <si>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</si>
  <si>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</si>
  <si>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</si>
  <si>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</si>
  <si>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</si>
  <si>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</si>
  <si>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</si>
  <si>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</si>
  <si>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</si>
  <si>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</si>
  <si>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</si>
  <si>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</si>
  <si>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</si>
  <si>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</si>
  <si>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</si>
  <si>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</si>
  <si>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</si>
  <si>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</si>
  <si>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</si>
  <si>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</si>
  <si>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</si>
  <si>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</si>
  <si>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</si>
  <si>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</si>
  <si>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</si>
  <si>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</si>
  <si>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</si>
  <si>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</si>
  <si>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</si>
  <si>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</si>
  <si>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</si>
  <si>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</si>
  <si>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</si>
  <si>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</si>
  <si>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</si>
  <si>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</si>
  <si>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</si>
  <si>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</si>
  <si>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</si>
  <si>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</si>
  <si>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</si>
  <si>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</si>
  <si>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</si>
  <si>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</si>
  <si>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</si>
  <si>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</si>
  <si>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</si>
  <si>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</si>
  <si>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</si>
  <si>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</si>
  <si>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</si>
  <si>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</si>
  <si>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</si>
  <si>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</si>
  <si>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</si>
  <si>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</si>
  <si>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</si>
  <si>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</si>
  <si>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</si>
  <si>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</si>
  <si>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</si>
  <si>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</si>
  <si>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</si>
  <si>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</si>
  <si>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</si>
  <si>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</si>
  <si>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</si>
  <si>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</si>
  <si>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</si>
  <si>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</si>
  <si>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</si>
  <si>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</si>
  <si>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</si>
  <si>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</si>
  <si>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</si>
  <si>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</si>
  <si>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</si>
  <si>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</si>
  <si>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</si>
  <si>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</si>
  <si>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</si>
  <si>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</si>
  <si>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</si>
  <si>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</si>
  <si>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</si>
  <si>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</si>
  <si>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</si>
  <si>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</si>
  <si>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</si>
  <si>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</si>
  <si>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</si>
  <si>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</si>
  <si>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</si>
  <si>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</si>
  <si>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</si>
  <si>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</si>
  <si>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</si>
  <si>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</si>
  <si>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</si>
  <si>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</si>
  <si>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</si>
  <si>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</si>
  <si>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</si>
  <si>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</si>
  <si>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</si>
  <si>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</si>
  <si>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</si>
  <si>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</si>
  <si>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</si>
  <si>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</si>
  <si>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</si>
  <si>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</si>
  <si>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</si>
  <si>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</si>
  <si>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</si>
  <si>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</si>
  <si>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</si>
  <si>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</si>
  <si>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</si>
  <si>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</si>
  <si>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</si>
  <si>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</si>
  <si>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</si>
  <si>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</si>
  <si>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</si>
  <si>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</si>
  <si>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</si>
  <si>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</si>
  <si>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</si>
  <si>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</si>
  <si>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</si>
  <si>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</si>
  <si>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</si>
  <si>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</si>
  <si>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</si>
  <si>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</si>
  <si>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</si>
  <si>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</si>
  <si>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</si>
  <si>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</si>
  <si>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</si>
  <si>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</si>
  <si>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</si>
  <si>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</si>
  <si>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</si>
  <si>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</si>
  <si>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</si>
  <si>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</si>
  <si>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</si>
  <si>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</si>
  <si>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</si>
  <si>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</si>
  <si>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</si>
  <si>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</si>
  <si>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</si>
  <si>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</si>
  <si>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</si>
  <si>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</si>
  <si>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</si>
  <si>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</si>
  <si>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</si>
  <si>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</si>
  <si>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</si>
  <si>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</si>
  <si>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</si>
  <si>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</si>
  <si>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</si>
  <si>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</si>
  <si>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</si>
  <si>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</si>
  <si>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</si>
  <si>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</si>
  <si>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</si>
  <si>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</si>
  <si>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</si>
  <si>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</si>
  <si>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</si>
  <si>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</si>
  <si>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</si>
  <si>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</si>
  <si>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</si>
  <si>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</si>
  <si>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</si>
  <si>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</si>
  <si>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</si>
  <si>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</si>
  <si>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</si>
  <si>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</si>
  <si>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</si>
  <si>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</si>
  <si>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</si>
  <si>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</si>
  <si>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</si>
  <si>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</si>
  <si>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</si>
  <si>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</si>
  <si>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</si>
  <si>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</si>
  <si>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</si>
  <si>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</si>
  <si>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</si>
  <si>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</si>
  <si>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</si>
  <si>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</si>
  <si>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</si>
  <si>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</si>
  <si>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</si>
  <si>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</si>
  <si>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</si>
  <si>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</si>
  <si>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</si>
  <si>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</si>
  <si>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</si>
  <si>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</si>
  <si>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</si>
  <si>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</si>
  <si>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</si>
  <si>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</si>
  <si>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</si>
  <si>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</si>
  <si>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</si>
  <si>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</si>
  <si>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</si>
  <si>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</si>
  <si>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</si>
  <si>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</si>
  <si>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</si>
  <si>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</si>
  <si>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</si>
  <si>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</si>
  <si>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</si>
  <si>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</si>
  <si>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</si>
  <si>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</si>
  <si>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</si>
  <si>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</si>
  <si>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</si>
  <si>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</si>
  <si>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</si>
  <si>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</si>
  <si>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</si>
  <si>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</si>
  <si>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</si>
  <si>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</si>
  <si>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</si>
  <si>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</si>
  <si>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</si>
  <si>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</si>
  <si>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</si>
  <si>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</si>
  <si>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</si>
  <si>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</si>
  <si>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</si>
  <si>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</si>
  <si>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</si>
  <si>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</si>
  <si>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</si>
  <si>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</si>
  <si>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</si>
  <si>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</si>
  <si>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</si>
  <si>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</si>
  <si>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</si>
  <si>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</si>
  <si>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</si>
  <si>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</si>
  <si>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</si>
  <si>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</si>
  <si>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</si>
  <si>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</si>
  <si>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</si>
  <si>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</si>
  <si>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</si>
  <si>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</si>
  <si>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</si>
  <si>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</si>
  <si>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</si>
  <si>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</si>
  <si>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</si>
  <si>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</si>
  <si>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</si>
  <si>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</si>
  <si>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</si>
  <si>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</si>
  <si>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</si>
  <si>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</si>
  <si>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</si>
  <si>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</si>
  <si>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</si>
  <si>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</si>
  <si>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</si>
  <si>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</si>
  <si>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</si>
  <si>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</si>
  <si>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</si>
  <si>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</si>
  <si>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</si>
  <si>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</si>
  <si>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</si>
  <si>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</si>
  <si>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</si>
  <si>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</si>
  <si>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</si>
  <si>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</si>
  <si>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</si>
  <si>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</si>
  <si>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</si>
  <si>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</si>
  <si>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</si>
  <si>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</si>
  <si>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</si>
  <si>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</si>
  <si>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</si>
  <si>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</si>
  <si>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</si>
  <si>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</si>
  <si>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</si>
  <si>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</si>
  <si>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</si>
  <si>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</si>
  <si>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</si>
  <si>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</si>
  <si>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</si>
  <si>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</si>
  <si>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</si>
  <si>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</si>
  <si>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</si>
  <si>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</si>
  <si>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</si>
  <si>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</si>
  <si>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</si>
  <si>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</si>
  <si>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</si>
  <si>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</si>
  <si>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</si>
  <si>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</si>
  <si>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</si>
  <si>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</si>
  <si>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</si>
  <si>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</si>
  <si>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</si>
  <si>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</si>
  <si>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</si>
  <si>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</si>
  <si>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</si>
  <si>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</si>
  <si>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</si>
  <si>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</si>
  <si>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</si>
  <si>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</si>
  <si>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</si>
  <si>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</si>
  <si>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</si>
  <si>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</si>
  <si>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</si>
  <si>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</si>
  <si>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</si>
  <si>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</si>
  <si>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</si>
  <si>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</si>
  <si>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</si>
  <si>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</si>
  <si>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</si>
  <si>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</si>
  <si>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</si>
  <si>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</si>
  <si>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</si>
  <si>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</si>
  <si>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</si>
  <si>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</si>
  <si>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</si>
  <si>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</si>
  <si>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</si>
  <si>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</si>
  <si>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</si>
  <si>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</si>
  <si>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</si>
  <si>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</si>
  <si>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</si>
  <si>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</si>
  <si>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</si>
  <si>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</si>
  <si>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</si>
  <si>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</si>
  <si>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</si>
  <si>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</si>
  <si>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</si>
  <si>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</si>
  <si>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</si>
  <si>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</si>
  <si>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</si>
  <si>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</si>
  <si>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</si>
  <si>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</si>
  <si>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</si>
  <si>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</si>
  <si>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</si>
  <si>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</si>
  <si>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</si>
  <si>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</si>
  <si>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</si>
  <si>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</si>
  <si>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</si>
  <si>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</si>
  <si>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</si>
  <si>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</si>
  <si>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</si>
  <si>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</si>
  <si>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</si>
  <si>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</si>
  <si>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</si>
  <si>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</si>
  <si>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</si>
  <si>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</si>
  <si>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</si>
  <si>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</si>
  <si>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</si>
  <si>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</si>
  <si>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</si>
  <si>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</si>
  <si>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</si>
  <si>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</si>
  <si>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</si>
  <si>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</si>
  <si>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</si>
  <si>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</si>
  <si>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</si>
  <si>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</si>
  <si>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</si>
  <si>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</si>
  <si>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</si>
  <si>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</si>
  <si>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</si>
  <si>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</si>
  <si>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</si>
  <si>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</si>
  <si>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</si>
  <si>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</si>
  <si>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</si>
  <si>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</si>
  <si>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</si>
  <si>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</si>
  <si>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</si>
  <si>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</si>
  <si>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</si>
  <si>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</si>
  <si>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</si>
  <si>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</si>
  <si>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</si>
  <si>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</si>
  <si>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</si>
  <si>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</si>
  <si>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</si>
  <si>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</si>
  <si>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</si>
  <si>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</si>
  <si>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</si>
  <si>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</si>
  <si>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</si>
  <si>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</si>
  <si>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</si>
  <si>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</si>
  <si>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</si>
  <si>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</si>
  <si>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</si>
  <si>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</si>
  <si>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</si>
  <si>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</si>
  <si>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</si>
  <si>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</si>
  <si>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</si>
  <si>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</si>
  <si>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</si>
  <si>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</si>
  <si>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</si>
  <si>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</si>
  <si>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</si>
  <si>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</si>
  <si>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</si>
  <si>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</si>
  <si>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</si>
  <si>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</si>
  <si>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</si>
  <si>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</si>
  <si>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</si>
  <si>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</si>
  <si>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</si>
  <si>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</si>
  <si>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</si>
  <si>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</si>
  <si>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</si>
  <si>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</si>
  <si>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</si>
  <si>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</si>
  <si>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</si>
  <si>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</si>
  <si>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</si>
  <si>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</si>
  <si>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</si>
  <si>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</si>
  <si>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</si>
  <si>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</si>
  <si>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</si>
  <si>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</si>
  <si>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</si>
  <si>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</si>
  <si>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</si>
  <si>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</si>
  <si>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</si>
  <si>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</si>
  <si>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</si>
  <si>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</si>
  <si>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</si>
  <si>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</si>
  <si>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</si>
  <si>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</si>
  <si>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</si>
  <si>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</si>
  <si>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</si>
  <si>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</si>
  <si>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</si>
  <si>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</si>
  <si>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</si>
  <si>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</si>
  <si>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</si>
  <si>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</si>
  <si>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</si>
  <si>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</si>
  <si>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</si>
  <si>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</si>
  <si>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</si>
  <si>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</si>
  <si>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</si>
  <si>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</si>
  <si>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</si>
  <si>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</si>
  <si>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</si>
  <si>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</si>
  <si>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</si>
  <si>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</si>
  <si>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</si>
  <si>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</si>
  <si>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</si>
  <si>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</si>
  <si>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</si>
  <si>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</si>
  <si>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</si>
  <si>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</si>
  <si>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</si>
  <si>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</si>
  <si>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</si>
  <si>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</si>
  <si>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</si>
  <si>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</si>
  <si>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</si>
  <si>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</si>
  <si>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</si>
  <si>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</si>
  <si>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</si>
  <si>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</si>
  <si>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</si>
  <si>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</si>
  <si>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</si>
  <si>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</si>
  <si>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</si>
  <si>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</si>
  <si>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</si>
  <si>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</si>
  <si>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</si>
  <si>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</si>
  <si>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</si>
  <si>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</si>
  <si>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</si>
  <si>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</si>
  <si>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</si>
  <si>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</si>
  <si>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</si>
  <si>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</si>
  <si>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</si>
  <si>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</si>
  <si>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</si>
  <si>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</si>
  <si>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</si>
  <si>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</si>
  <si>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</si>
  <si>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</si>
  <si>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</si>
  <si>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</si>
  <si>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</si>
  <si>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</si>
  <si>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</si>
  <si>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</si>
  <si>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</si>
  <si>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</si>
  <si>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</si>
  <si>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</si>
  <si>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</si>
  <si>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</si>
  <si>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</si>
  <si>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</si>
  <si>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</si>
  <si>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</si>
  <si>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</si>
  <si>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</si>
  <si>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</si>
  <si>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</si>
  <si>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</si>
  <si>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</si>
  <si>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</si>
  <si>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</si>
  <si>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</si>
  <si>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</si>
  <si>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</si>
  <si>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</si>
  <si>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</si>
  <si>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</si>
  <si>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</si>
  <si>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</si>
  <si>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</si>
  <si>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</si>
  <si>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</si>
  <si>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</si>
  <si>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</si>
  <si>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</si>
  <si>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</si>
  <si>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</si>
  <si>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</si>
  <si>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</si>
  <si>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</si>
  <si>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</si>
  <si>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</si>
  <si>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</si>
  <si>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</si>
  <si>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</si>
  <si>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</si>
  <si>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</si>
  <si>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</si>
  <si>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</si>
  <si>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</si>
  <si>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</si>
  <si>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</si>
  <si>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</si>
  <si>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</si>
  <si>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</si>
  <si>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</si>
  <si>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</si>
  <si>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</si>
  <si>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</si>
  <si>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</si>
  <si>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</si>
  <si>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</si>
  <si>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</si>
  <si>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</si>
  <si>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</si>
  <si>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</si>
  <si>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</si>
  <si>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</si>
  <si>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</si>
  <si>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</si>
  <si>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</si>
  <si>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</si>
  <si>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</si>
  <si>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</si>
  <si>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</si>
  <si>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</si>
  <si>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</si>
  <si>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</si>
  <si>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</si>
  <si>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</si>
  <si>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</si>
  <si>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</si>
  <si>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</si>
  <si>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</si>
  <si>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</si>
  <si>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</si>
  <si>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</si>
  <si>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</si>
  <si>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</si>
  <si>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</si>
  <si>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</si>
  <si>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</si>
  <si>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</si>
  <si>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</si>
  <si>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</si>
  <si>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</si>
  <si>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</si>
  <si>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</si>
  <si>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</si>
  <si>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</si>
  <si>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</si>
  <si>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</si>
  <si>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</si>
  <si>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</si>
  <si>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</si>
  <si>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</si>
  <si>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</si>
  <si>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</si>
  <si>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</si>
  <si>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</si>
  <si>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</si>
  <si>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</si>
  <si>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</si>
  <si>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</si>
  <si>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</si>
  <si>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</si>
  <si>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</si>
  <si>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</si>
  <si>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</si>
  <si>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</si>
  <si>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</si>
  <si>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</si>
  <si>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</si>
  <si>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</si>
  <si>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</si>
  <si>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</si>
  <si>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</si>
  <si>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</si>
  <si>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</si>
  <si>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</si>
  <si>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</si>
  <si>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</si>
  <si>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</si>
  <si>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</si>
  <si>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</si>
  <si>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</si>
  <si>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</si>
  <si>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</si>
  <si>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</si>
  <si>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</si>
  <si>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</si>
  <si>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</si>
  <si>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</si>
  <si>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</si>
  <si>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</si>
  <si>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</si>
  <si>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</si>
  <si>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</si>
  <si>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</si>
  <si>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</si>
  <si>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</si>
  <si>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</si>
  <si>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</si>
  <si>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</si>
  <si>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</si>
  <si>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</si>
  <si>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</si>
  <si>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</si>
  <si>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</si>
  <si>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</si>
  <si>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</si>
  <si>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</si>
  <si>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</si>
  <si>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</si>
  <si>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</si>
  <si>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</si>
  <si>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</si>
  <si>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</si>
  <si>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</si>
  <si>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</si>
  <si>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</si>
  <si>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</si>
  <si>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</si>
  <si>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</si>
  <si>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</si>
  <si>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</si>
  <si>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</si>
  <si>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</si>
  <si>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</si>
  <si>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</si>
  <si>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</si>
  <si>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</si>
  <si>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</si>
  <si>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</si>
  <si>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</si>
  <si>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</si>
  <si>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</si>
  <si>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</si>
  <si>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</si>
  <si>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</si>
  <si>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</si>
  <si>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</si>
  <si>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</si>
  <si>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</si>
  <si>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</si>
  <si>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1905041</t>
  </si>
  <si>
    <t>8145-01</t>
  </si>
  <si>
    <t>Garantizar el acceso a 17.280 personas víctimas del conflicto armado, a las medidas de rehabilitación establecida en la Ley 1448 de 2011, a través del desarrollo del componente de atención psicosocial del PAPSIVI y de sus estrategias diferenciales.</t>
  </si>
  <si>
    <t>Población víctima del conflicto armado con procesos de atención psicosocial finalizados por cumplimiento de objetivos</t>
  </si>
  <si>
    <t>Número</t>
  </si>
  <si>
    <t>Suma</t>
  </si>
  <si>
    <t xml:space="preserve">Número de organizaciones y/o procesos de población víctima del conflicto armado fortalecidos colectivamente mediante la atención psicosocial	</t>
  </si>
  <si>
    <t>Población víctima del conflicto armado con procesos de atención psicosocial implementados por las estrategias diferenciales e interseccionales</t>
  </si>
  <si>
    <t>Ninguna.</t>
  </si>
  <si>
    <t>PROGRAMACIÓN DE GIROS DE RESERVAS</t>
  </si>
  <si>
    <t xml:space="preserve">Saldo por girar </t>
  </si>
  <si>
    <t>DETALLE PENDIENTE POR GIRAR</t>
  </si>
  <si>
    <t>La totalidad de la reserva se va a girar en el mes de Abril . Y no existe pruducto pendiente del inicial pactado por las subredes.</t>
  </si>
  <si>
    <t>8145 - Implementación de procesos de atención psicosocial en las diferentes modalidades para la población víctima de conflicto armado. Bogotá D.C</t>
  </si>
  <si>
    <t>154</t>
  </si>
  <si>
    <t>152</t>
  </si>
  <si>
    <t>153</t>
  </si>
  <si>
    <t>07</t>
  </si>
  <si>
    <t>,</t>
  </si>
  <si>
    <t>En el mes de marzo 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marzo ingresaron un total de 314 personas (203 mujeres y 111 hombres) a los procesos de atención psicosocial. En la modalidad individual 43 personas (29 mujeres y 14 hombres). En la modalidad familiar ingresaron 42 familias compuestas por 128 persona (89 mujeres y 39 hombres). En la modalidad comunitaria ingresaron 6  organizaciones compuestas por 143 personas (85 mujeres y 58 hombres).
En el mes de marzo finalizaron por cumplimiento de objetivos un total de 212 procesos de atención psicosocial (6 sesiones mínimo por proceso). En la modalidad individual 94 personas (65 mujeres y 29 hombres. De las cuales 2 personas se autoreconocen LGBTI). En la modalidad familiar 28 familias compuestas por 69 personas (42 mujeres y 27 hombres. De los cuales 4 personas se autoreconocen como LGBTI). En la modalidad comunitaria 3 organizaciones compuestas por 49 personas (36 mujeres y 13 hombres).
En el mes  de marzo se realizaron 652 actividades por profesionales de enfermería desde el componente de acciones de promoción y prevención en salud para víctimas del conflicto armado, correspondientes a 338 personas 220 mujeres y 118 hombres.</t>
  </si>
  <si>
    <t>En el mes de marzo, en la modalidad comunitaria ingresaron 6  organizaciones compuestas por 143 personas (85 mujeres y 58 hombres). Por otro lado, en el mes de marzo finalizaron por cumplimiento de objetivos en la modalidad comunitaria 3 organizaciones compuestas por 49 personas (36 mujeres y 13 hombres).</t>
  </si>
  <si>
    <t>En el mes de marzo, en relación con las estrategias diferenciales, para el mes de marzo se avanza en la implementación con un total de 90 personas con procesos de atención psicosocial  finalizados por cumplimiento de objetivos los cuales se distribuyen de la siguiente manera:
Estrategia Paz y Reconciliación: 1 grupo - modalidad comunitaria (17 personas).
Estrategia mujeres: 3 grupos modalidad individual - grupal (35 personas).
Estrategia Afro: 33 personas.
Estrategia Palenquera: 5 personas.</t>
  </si>
  <si>
    <t>En el mes de marzo 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marzo ingresaron un total de 314 personas (203 mujeres y 111 hombres) a los procesos de atención psicosocial. En la modalidad individual 43 personas (29 mujeres y 14 hombres). En la modalidad familiar ingresaron 42 familias compuestas por 128 persona (89 mujeres y 39 hombres). En la modalidad comunitaria ingresaron 6  organizaciones compuestas por 143 personas (85 mujeres y 58 hombres).
En el mes de marzo finalizaron por cumplimiento de objetivos un total de 212 procesos de atención psicosocial (6 sesiones mínimo por proceso). En la modalidad individual 94 personas (65 mujeres y 29 hombres. De las cuales 2 personas se autoreconocen LGBTI). En la modalidad familiar 28 familias compuestas por 69 personas (42 mujeres y 27 hombres. De los cuales 4 personas se autoreconocen como LGBTI). En la modalidad comunitaria 3 organizaciones compuestas por 49 personas (36 mujeres y 13 hombres)
En el mes  de marzo se realizaron 652 actividades por profesionales de enfermería desde el componente de acciones de promoción y prevención en salud para víctimas del conflicto armado, correspondientes a 338 personas 220 mujeres y 118 hombres.</t>
  </si>
  <si>
    <t>En el mes de marzo
PAPSIVI
Se realizaron las siguientes actividades:
43 Personas víctimas del conflicto armado ingresaron en la modalidad individual: 29 mujeres, En la modalidad familiar se dio apertura a 42 familias 89 mujeres, 39 hombres En la modalidad familiar se dio apertura a 42 familias conformadas por 128 personas, de las cuales 89 mujeres, 39 hombres 15 Personas ingresaron en segunda o tercera sesión, de las cuales 10 mujeres, 5 hombres En la modalidad familiar se dio cierre de procesos a 28 familias conformadas por 69 personas, de las cuales 42 mujeres, 27 hombres Se inició procesos con 6 organizaciones y/o grupos de víctimas del conflicto a partir de la atención psicosocial en la modalidad comunitaria. Las personas que hacen parte de estas organizaciones y/o grupos de víctimas son 143. las cuales corresponden a 58 hombres, 85 mujeres, Ingresaron en segunda sesión 58 personas, de las cuales 22 hombres, 36 mujeres, Se realizaron 96 sesiones de atención psicosocial Se realizó cierre a procesos con 3 organizaciones y/o grupos de víctimas del conflicto a partir de la atención psicosocial en la modalidad comunitaria. Las personas que hacen parte de estas organizaciones y/o grupos de víctimas son 49 las cuales corresponden a 13 hombres, 36 mujeres, En las diferentes modalidades de atención psicosocial desde el enfoque diferencial durante el periodo se han cubierto a: 16 personas con pertenencia indígena, 1 afrodescendientes y palenqueras. Desde el enfoque diferencial las personas con discapacidad abordadas en el periodo corresponde a 7 personas. Desde la implementación de la estrategia de atención psicosocial del PAPSIVI se desarrollan las actividades dirigidas a la atención de daños psicosociales causados por hechos de violencia por conflicto armado. Durante el periodo un total de 212 personas finalizaron procesos de atención psicosocial por cumplimiento de objetivos. Se realizaron 652 gestiones en acciones de promoción y prevención en salud, correspondientes a 338 personas, de las cuales 220 mujeres, 118 hombres y 3 LGBTI. Se inició procesos con 3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46, las cuales corresponden a 19 hombres, 27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7 hombres, 4 mujeres, Personas víctimas del conflicto armado ingresaron en la modalidad individual en la estrategia diferencial e interseccional de Niños, Niñas y Adolescentes víctimas del conflicto armado: 6, 3 mujeres, 3 hombres. En la modalidad familiar se dio apertura a 1 familias en la estrategia diferencial e interseccional de Niños, Niñas y Adolescentes víctimas del conflicto armado conformadas por 3 personas, de las cuales 1 mujeres, 2 hombres. 25 Personas víctimas del conflicto armado cerraron procesos en la modalidad individual en la estrategia diferencial e interseccional para población con pertenencia étnica afrodescendiente: 14 mujeres, 11 hombres En la modalidad familiar se dio cierre de procesos a 3 familias en la estrategia diferencial e interseccional para población con pertenencia étnica afrodescendiente: conformadas por 8 personas, de las cuales 5 mujeres, 3 hombres. 5 Personas víctimas del conflicto armado cerraron procesos en la modalidad individual en la estrategia diferencial e interseccional para población con pertenencia étnica palenquera: 4 mujeres, 1 hombres.</t>
  </si>
  <si>
    <t>Durante el periodo de enero a marzo
PAPSIVI
Se realizaron las siguientes actividades: 
484 Personas víctimas del conflicto armado ingresaron en la modalidad individual: 349 mujeres, y 13 LGBTI. En la modalidad familiar se dio apertura a 270 familias 447 mujeres, 348 hombres y 3 LGBTI. En la modalidad familiar se dio apertura a 270 familias conformadas por 643 personas, de las cuales 434 mujeres, 197 hombres y 3 LGBTI. 17 Personas ingresaron en segunda o tercera sesión, de las cuales 11 mujeres, 6 hombres En la modalidad familiar se dio cierre de procesos a 190 familias conformadas por 481 personas, de las cuales 323 mujeres, 158 hombres y 3 LGBTI. Se inició procesos con 50 organizaciones y/o grupos de víctimas del conflicto a partir de la atención psicosocial en la modalidad comunitaria. Las personas que hacen parte de estas organizaciones y/o grupos de víctimas son 668, las cuales corresponden a 222 hombres, 446 mujeres, y 5 LGBTI. Ingresaron en segunda sesión 77 personas, de las cuales 26 hombres, 51 mujeres, Se realizaron 167 sesiones de atención psicosocial Se realizó cierre a procesos con 12 organizaciones y/o grupos de víctimas del conflicto a partir de la atención psicosocial en la modalidad comunitaria. Las personas que hacen parte de estas organizaciones y/o grupos de víctimas son 196 las cuales corresponden a 83 hombres, 113 mujeres, En las diferentes modalidades de atención psicosocial desde el enfoque diferencial durante el periodo se han cubierto a: 103 personas con pertenencia indígena, 5 afrodescendientes y palenqueras. Desde el enfoque diferencial las personas con discapacidad abordadas en el periodo corresponde a 11 personas. Desde la implementación de la estrategia de atención psicosocial del PAPSIVI se desarrollan las actividades dirigidas a la atención de daños psicosociales causados por hechos de violencia por conflicto armado. Durante el periodo un total de 359 personas finalizaron procesos de atención psicosocial por cumplimiento de objetivos. Se realizaron 1.949 gestiones en acciones de promoción y prevención en salud, correspondientes a 986 personas, de las cuales 637 mujeres, 348 hombres y 4 LGBTI. Se inició procesos con 6 organizaciones y/o grupos de víctimas del conflicto a partir de la atención psicosocial en la estrategia interseccional para mujeres víctimas del conflicto Las personas que hacen parte de estas organizaciones y/o grupos de víctimas son 69, las cuales corresponden a 3 hombres, 66 mujeres, Se realizó cierre a procesos con 2 organizaciones y/o grupos de víctimas del conflicto a partir de la atención psicosocial en la estrategia interseccional para mujeres víctimas del conflicto Las personas que hacen parte de estas organizaciones y/o grupos de víctimas son 37 las cuales corresponden a 1 hombres, 36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las cuales corresponden a 48 hombres, 91 mujeres, Se inició procesos con 3 organizaciones y/o grupos de víctimas del conflicto a partir de la atención psicosocial en la estrategia diferencial e interseccional de Paz y Reconciliación Las personas que hacen parte de estas organizaciones y/o grupos de víctimas son 45,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2 organizaciones y/o grupos de víctimas del conflicto a partir de la atención psicosocial en la estrategia diferencial e interseccional de Niños, Niñas y Adolescentes víctimas del conflicto armado. Las personas que hacen parte de estas organizaciones y/o grupos de víctimas son 22, las cuales corresponden a 11 hombres, 11 mujeres, Personas víctimas del conflicto armado ingresaron en la modalidad individual en la estrategia diferencial e interseccional de Niños, Niñas y Adolescentes víctimas del conflicto armado: 22, 10 mujeres, 12 hombres. En la modalidad familiar se dio apertura a 2 familias en la estrategia diferencial e interseccional de Niños, Niñas y Adolescentes víctimas del conflicto armado conformadas por 7 personas, de las cuales 3 mujeres, 4 hombres. En la modalidad familiar se dio cierre a 1 familias en la estrategia diferencial e interseccional de Niños, Niñas y Adolescentes víctimas del conflicto armado conformadas por 4 personas, de las cuales 1 mujeres, 3 hombres. 6 Personas víctimas del conflicto armado cerraron procesos en la modalidad individual en la estrategia diferencial e interseccional para población con pertenencia étnica gitana: 3 mujeres, 3 hombres. En la modalidad familiar se dio cierre de procesos a 1 familias en la estrategia diferencial e interseccional para población con pertenencia étnica gitana: conformadas por 4 personas, de las cuales 3 mujeres, 1 hombres. 66 Personas víctimas del conflicto armado cerraron procesos en la modalidad individual en la estrategia diferencial e interseccional para población con pertenencia étnica afrodescendiente: 44 mujeres, 22 hombres. En la modalidad familiar se dio cierre de procesos a 8 familias en la estrategia diferencial e interseccional para población con pertenencia étnica afrodescendiente: conformadas por 27 personas, de las cuales 19 mujeres, 8 hombres. 15 Personas víctimas del conflicto armado cerraron procesos en la modalidad individual en la estrategia diferencial e interseccional para población con pertenencia étnica palenquera: 10 mujeres, 5 hombres. En la modalidad familiar se dio cierre de procesos a 1 familias en la estrategia diferencial e interseccional para población con pertenencia étnica palenquera: conformadas por 2 personas, de las cuales 1 mujeres, 1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</si>
  <si>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durante el periodo enero - marzo  han ingresado un total de 1.868  personas (1.262 mujeres y 606 hombres. De los cuales 8 personas se autoreconocen como LGBTI) a los procesos de atención psicosocial. En la modalidad individual 484 personas (29 mujeres y 14 hombres. De los cuales 1 persona se autoreconocen como LGBTI). En la modalidad familiar ingresaron 270  familias compuestas por 697 personas (448 mujeres y 249 hombres. De los cuales 3 personas se autoreconocen como LGBTI). En la modalidad comunitaria ingresaron 50  organizaciones compuestas por 687 personas (461 mujeres y 226 hombres. De los cuales 5 personas se autoreconocen como LGBTI).
En el periodo enero - marzo  han finalizado por cumplimiento de objetivos un total de 1038 procesos de atención psicosocial (6 sesiones mínimo por proceso). En la modalidad individual 363 personas (274 mujeres y 89 hombres. De los cuales 6 personas se autoreconocen como LGBTI). En la modalidad familiar 189 familias compuestas por un total de 479 personas (322 mujeres y 157 hombres. De los cuales 3 personas se autoreconocen como LGBTI). En la modalidad comunitaria 12 organizaciones, compuestas por 196  personas (131 mujeres y 65 hombres).
A corte marzo se han realizado 1.949 actividades por profesionales de enfermería desde el componente de acciones de promoción y prevención en salud para víctimas del conflicto armado, correspondientes a 986 personas 637 mujeres y 349 hombres.
A su vez, la Secretaría Distrital de Salud avanza en la implementación de las estrategias diferenciales de atención psicosocial a personas víctimas del conflicto armado y como apuesta para la paz y la reconciliación.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</si>
</sst>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_-* #,##0_-;\-* #,##0_-;_-* &quot;-&quot;??_-;_-@_-"/>
  </numFmts>
  <fonts count="68">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4"/>
      <color theme="1"/>
      <name val="Arial Narrow"/>
      <family val="2"/>
    </font>
    <font>
      <sz val="9"/>
      <color rgb="FF000000"/>
      <name val="Calibri"/>
      <family val="2"/>
    </font>
    <font>
      <b/>
      <sz val="11"/>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10"/>
      <color rgb="FF000000"/>
      <name val="Arial Narrow"/>
      <family val="2"/>
    </font>
    <font>
      <b/>
      <sz val="11"/>
      <color rgb="FFFF0000"/>
      <name val="Arial Narrow"/>
      <family val="2"/>
    </font>
    <font>
      <sz val="10"/>
      <color theme="1"/>
      <name val="Aptos Narrow"/>
      <family val="2"/>
      <scheme val="minor"/>
    </font>
    <font>
      <sz val="8"/>
      <color rgb="FF000000"/>
      <name val="Calibri"/>
      <family val="2"/>
      <charset val="1"/>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DAE9F8"/>
        <bgColor rgb="FF000000"/>
      </patternFill>
    </fill>
    <fill>
      <patternFill patternType="solid">
        <fgColor theme="2" tint="-9.9978637043366805E-2"/>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4D93D9"/>
      </left>
      <right style="thin">
        <color rgb="FF4D93D9"/>
      </right>
      <top style="thin">
        <color rgb="FF4D93D9"/>
      </top>
      <bottom style="thin">
        <color rgb="FF4D93D9"/>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512">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4"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4"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72" fontId="32" fillId="0" borderId="54" xfId="6" applyNumberFormat="1" applyFont="1" applyFill="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3" borderId="48" xfId="1" applyFont="1" applyFill="1" applyBorder="1" applyAlignment="1" applyProtection="1">
      <alignment horizontal="center" vertical="center" wrapText="1"/>
      <protection hidden="1"/>
    </xf>
    <xf numFmtId="0" fontId="10" fillId="43"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1" borderId="73" xfId="3"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38"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3" fontId="32" fillId="0" borderId="54" xfId="0" applyNumberFormat="1" applyFont="1" applyBorder="1" applyAlignment="1">
      <alignment horizontal="center" vertical="center"/>
    </xf>
    <xf numFmtId="165" fontId="2" fillId="0" borderId="4" xfId="1" applyNumberFormat="1" applyFont="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4" xfId="3" applyNumberFormat="1" applyFont="1" applyFill="1" applyBorder="1" applyAlignment="1" applyProtection="1">
      <alignment vertical="center" wrapText="1"/>
      <protection locked="0"/>
    </xf>
    <xf numFmtId="177" fontId="0" fillId="37" borderId="4" xfId="8" applyNumberFormat="1" applyFont="1" applyFill="1" applyBorder="1"/>
    <xf numFmtId="165" fontId="4" fillId="11" borderId="4" xfId="1" applyNumberFormat="1" applyFont="1" applyFill="1" applyBorder="1" applyAlignment="1" applyProtection="1">
      <alignment vertical="center" wrapText="1"/>
      <protection locked="0"/>
    </xf>
    <xf numFmtId="165" fontId="2" fillId="11" borderId="4" xfId="2" applyNumberFormat="1" applyFont="1" applyFill="1" applyBorder="1" applyAlignment="1" applyProtection="1">
      <alignment vertical="center" wrapText="1"/>
      <protection locked="0"/>
    </xf>
    <xf numFmtId="165" fontId="2" fillId="37" borderId="1" xfId="1" applyNumberFormat="1" applyFont="1" applyFill="1" applyBorder="1" applyAlignment="1" applyProtection="1">
      <alignment vertical="center" wrapText="1"/>
      <protection locked="0"/>
    </xf>
    <xf numFmtId="165" fontId="0" fillId="0" borderId="4" xfId="2" applyNumberFormat="1" applyFont="1" applyBorder="1" applyAlignment="1" applyProtection="1">
      <alignment vertical="center" wrapText="1"/>
      <protection hidden="1"/>
    </xf>
    <xf numFmtId="164" fontId="5" fillId="0" borderId="0" xfId="9" applyNumberFormat="1" applyFont="1" applyAlignment="1" applyProtection="1">
      <alignment vertical="center"/>
      <protection locked="0"/>
    </xf>
    <xf numFmtId="0" fontId="59" fillId="0" borderId="0" xfId="0" applyFont="1"/>
    <xf numFmtId="0" fontId="60" fillId="0" borderId="0" xfId="0" applyFont="1"/>
    <xf numFmtId="0" fontId="51" fillId="45" borderId="34" xfId="0" applyFont="1" applyFill="1" applyBorder="1"/>
    <xf numFmtId="10" fontId="51" fillId="45" borderId="34" xfId="0" applyNumberFormat="1" applyFont="1" applyFill="1" applyBorder="1" applyAlignment="1">
      <alignment horizontal="center" vertical="center"/>
    </xf>
    <xf numFmtId="0" fontId="59" fillId="45" borderId="4" xfId="0" applyFont="1" applyFill="1" applyBorder="1" applyAlignment="1">
      <alignment vertical="center"/>
    </xf>
    <xf numFmtId="0" fontId="61" fillId="46" borderId="34" xfId="0" applyFont="1" applyFill="1" applyBorder="1" applyAlignment="1">
      <alignment horizontal="center" vertical="center" wrapText="1"/>
    </xf>
    <xf numFmtId="17" fontId="61" fillId="46" borderId="73" xfId="0" applyNumberFormat="1" applyFont="1" applyFill="1" applyBorder="1" applyAlignment="1">
      <alignment horizontal="center" vertical="center" wrapText="1"/>
    </xf>
    <xf numFmtId="0" fontId="62" fillId="0" borderId="1" xfId="0" applyFont="1" applyBorder="1" applyAlignment="1">
      <alignment vertical="center"/>
    </xf>
    <xf numFmtId="0" fontId="63" fillId="50" borderId="1" xfId="0" applyFont="1" applyFill="1" applyBorder="1" applyAlignment="1">
      <alignment vertical="center"/>
    </xf>
    <xf numFmtId="0" fontId="11" fillId="0" borderId="1" xfId="0" applyFont="1" applyBorder="1" applyAlignment="1">
      <alignment vertical="center"/>
    </xf>
    <xf numFmtId="3" fontId="11" fillId="0" borderId="68" xfId="0" applyNumberFormat="1" applyFont="1" applyBorder="1" applyAlignment="1">
      <alignment vertical="center"/>
    </xf>
    <xf numFmtId="0" fontId="11" fillId="0" borderId="68" xfId="0" applyFont="1" applyBorder="1" applyAlignment="1">
      <alignment vertical="center"/>
    </xf>
    <xf numFmtId="0" fontId="11" fillId="0" borderId="4" xfId="0" applyFont="1" applyBorder="1" applyAlignment="1">
      <alignment vertical="center"/>
    </xf>
    <xf numFmtId="0" fontId="61" fillId="46" borderId="37" xfId="0" applyFont="1" applyFill="1" applyBorder="1" applyAlignment="1">
      <alignment horizontal="center" vertical="center" wrapText="1"/>
    </xf>
    <xf numFmtId="0" fontId="59" fillId="0" borderId="0" xfId="0" applyFont="1" applyAlignment="1">
      <alignment vertical="center"/>
    </xf>
    <xf numFmtId="0" fontId="64" fillId="0" borderId="74" xfId="0" applyFont="1" applyBorder="1" applyAlignment="1">
      <alignment vertical="center" wrapText="1"/>
    </xf>
    <xf numFmtId="3" fontId="64" fillId="0" borderId="74" xfId="0" applyNumberFormat="1" applyFont="1" applyBorder="1" applyAlignment="1">
      <alignment vertical="center" wrapText="1"/>
    </xf>
    <xf numFmtId="0" fontId="10" fillId="53" borderId="74" xfId="0" applyFont="1" applyFill="1" applyBorder="1" applyAlignment="1">
      <alignment vertical="center" wrapText="1"/>
    </xf>
    <xf numFmtId="3" fontId="10" fillId="53" borderId="74" xfId="0" applyNumberFormat="1" applyFont="1" applyFill="1" applyBorder="1" applyAlignment="1">
      <alignment vertical="center" wrapText="1"/>
    </xf>
    <xf numFmtId="42" fontId="34" fillId="15" borderId="70" xfId="1" applyFont="1" applyFill="1" applyBorder="1" applyAlignment="1" applyProtection="1">
      <alignment horizontal="center" vertical="center" wrapText="1"/>
      <protection locked="0"/>
    </xf>
    <xf numFmtId="42" fontId="0" fillId="0" borderId="0" xfId="1" applyFont="1" applyBorder="1" applyAlignment="1" applyProtection="1">
      <alignment vertical="center"/>
      <protection locked="0"/>
    </xf>
    <xf numFmtId="165" fontId="32" fillId="37" borderId="0" xfId="2" applyNumberFormat="1" applyFont="1" applyFill="1" applyAlignment="1" applyProtection="1">
      <alignment vertical="center" wrapText="1"/>
      <protection locked="0"/>
    </xf>
    <xf numFmtId="170" fontId="11" fillId="0" borderId="1" xfId="2" applyNumberFormat="1" applyFont="1" applyBorder="1" applyAlignment="1" applyProtection="1">
      <alignment horizontal="center" vertical="center"/>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0" fontId="11" fillId="0" borderId="1" xfId="2" applyFont="1" applyBorder="1" applyAlignment="1" applyProtection="1">
      <alignment horizontal="center" vertical="center"/>
      <protection hidden="1"/>
    </xf>
    <xf numFmtId="14"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69"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5" fontId="0" fillId="0" borderId="1" xfId="2" applyNumberFormat="1" applyFont="1" applyBorder="1" applyAlignment="1" applyProtection="1">
      <alignment vertical="center"/>
      <protection hidden="1"/>
    </xf>
    <xf numFmtId="170" fontId="2"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3" fontId="62" fillId="0" borderId="1" xfId="0" applyNumberFormat="1" applyFont="1" applyBorder="1" applyAlignment="1">
      <alignment vertical="center" wrapText="1"/>
    </xf>
    <xf numFmtId="166" fontId="5" fillId="0" borderId="4" xfId="1" applyNumberFormat="1" applyFont="1" applyFill="1" applyBorder="1" applyAlignment="1" applyProtection="1">
      <alignment vertical="center"/>
      <protection locked="0"/>
    </xf>
    <xf numFmtId="3" fontId="65" fillId="23" borderId="34" xfId="0" applyNumberFormat="1" applyFont="1" applyFill="1" applyBorder="1"/>
    <xf numFmtId="3" fontId="65" fillId="45" borderId="34" xfId="0" applyNumberFormat="1" applyFont="1" applyFill="1" applyBorder="1"/>
    <xf numFmtId="165" fontId="8" fillId="54" borderId="1" xfId="1" applyNumberFormat="1" applyFont="1" applyFill="1" applyBorder="1" applyAlignment="1" applyProtection="1">
      <alignment vertical="center"/>
      <protection hidden="1"/>
    </xf>
    <xf numFmtId="177" fontId="63" fillId="51" borderId="1" xfId="8" applyNumberFormat="1" applyFont="1" applyFill="1" applyBorder="1" applyAlignment="1">
      <alignment vertical="center"/>
    </xf>
    <xf numFmtId="9" fontId="62" fillId="52" borderId="1" xfId="6" applyFont="1" applyFill="1" applyBorder="1" applyAlignment="1">
      <alignment horizontal="center" vertical="center"/>
    </xf>
    <xf numFmtId="177" fontId="51" fillId="45" borderId="34" xfId="8" applyNumberFormat="1" applyFont="1" applyFill="1" applyBorder="1"/>
    <xf numFmtId="166" fontId="63" fillId="51" borderId="1" xfId="8" applyNumberFormat="1" applyFont="1" applyFill="1" applyBorder="1" applyAlignment="1">
      <alignment vertical="center"/>
    </xf>
    <xf numFmtId="1" fontId="0" fillId="0" borderId="45" xfId="6" applyNumberFormat="1" applyFont="1" applyBorder="1" applyAlignment="1" applyProtection="1">
      <alignment horizontal="center" vertical="center" wrapText="1"/>
      <protection locked="0" hidden="1"/>
    </xf>
    <xf numFmtId="3" fontId="0" fillId="0" borderId="0" xfId="0" applyNumberFormat="1"/>
    <xf numFmtId="1"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2" fillId="0" borderId="54" xfId="0" applyNumberFormat="1" applyFont="1" applyBorder="1" applyAlignment="1">
      <alignment vertical="center"/>
    </xf>
    <xf numFmtId="3" fontId="33" fillId="0" borderId="54" xfId="0" applyNumberFormat="1" applyFont="1" applyBorder="1" applyAlignment="1">
      <alignment horizontal="center" vertical="center"/>
    </xf>
    <xf numFmtId="3" fontId="32" fillId="33" borderId="54" xfId="6" applyNumberFormat="1" applyFont="1" applyFill="1" applyBorder="1" applyAlignment="1">
      <alignment horizontal="center" vertical="center"/>
    </xf>
    <xf numFmtId="0" fontId="0" fillId="0" borderId="45" xfId="0" applyBorder="1" applyAlignment="1">
      <alignment horizontal="left" vertical="top" wrapText="1"/>
    </xf>
    <xf numFmtId="3" fontId="0" fillId="0" borderId="54" xfId="6" applyNumberFormat="1" applyFont="1" applyBorder="1" applyAlignment="1">
      <alignment horizontal="center" vertical="center"/>
    </xf>
    <xf numFmtId="1" fontId="0" fillId="0" borderId="45" xfId="0" applyNumberFormat="1" applyBorder="1" applyAlignment="1">
      <alignment horizontal="center" vertical="center"/>
    </xf>
    <xf numFmtId="3" fontId="0" fillId="0" borderId="45" xfId="0" applyNumberFormat="1" applyBorder="1" applyAlignment="1">
      <alignment horizontal="center" vertical="center"/>
    </xf>
    <xf numFmtId="0" fontId="11" fillId="37" borderId="45" xfId="0" applyFont="1" applyFill="1" applyBorder="1" applyAlignment="1">
      <alignment horizontal="left" vertical="top" wrapText="1"/>
    </xf>
    <xf numFmtId="0" fontId="32" fillId="0" borderId="54" xfId="6" applyNumberFormat="1" applyFont="1" applyBorder="1" applyAlignment="1" applyProtection="1">
      <alignment horizontal="center" vertical="center"/>
      <protection locked="0"/>
    </xf>
    <xf numFmtId="3" fontId="5" fillId="0" borderId="0" xfId="2" applyNumberFormat="1" applyAlignment="1" applyProtection="1">
      <alignment vertical="center"/>
      <protection hidden="1"/>
    </xf>
    <xf numFmtId="0" fontId="67" fillId="0" borderId="4" xfId="0" applyFont="1" applyBorder="1" applyAlignment="1">
      <alignment horizontal="left" vertical="top" wrapText="1"/>
    </xf>
    <xf numFmtId="9" fontId="32" fillId="33" borderId="45" xfId="6" applyNumberFormat="1" applyFont="1" applyFill="1" applyBorder="1" applyAlignment="1" applyProtection="1">
      <alignment horizontal="center" vertical="center" wrapText="1"/>
      <protection hidden="1"/>
    </xf>
    <xf numFmtId="166" fontId="0" fillId="0" borderId="0" xfId="0" applyNumberFormat="1" applyProtection="1">
      <protection locked="0"/>
    </xf>
    <xf numFmtId="10" fontId="0" fillId="0" borderId="0" xfId="6" applyNumberFormat="1" applyFont="1" applyProtection="1">
      <protection locked="0"/>
    </xf>
    <xf numFmtId="9" fontId="36" fillId="24" borderId="55" xfId="6" applyFont="1" applyFill="1" applyBorder="1" applyAlignment="1" applyProtection="1">
      <alignment horizontal="center" vertical="center" wrapText="1"/>
      <protection hidden="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 fontId="29" fillId="0" borderId="47" xfId="6" applyNumberFormat="1" applyFont="1" applyFill="1" applyBorder="1" applyAlignment="1">
      <alignment horizontal="center" vertical="center" wrapText="1"/>
    </xf>
    <xf numFmtId="1" fontId="29" fillId="0"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 fontId="0" fillId="0" borderId="47" xfId="6" applyNumberFormat="1" applyFont="1" applyBorder="1" applyAlignment="1" applyProtection="1">
      <alignment horizontal="center" vertical="center" wrapText="1"/>
      <protection locked="0"/>
    </xf>
    <xf numFmtId="1" fontId="0" fillId="0" borderId="48" xfId="6"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3" fontId="21" fillId="37" borderId="47" xfId="0" applyNumberFormat="1" applyFont="1" applyFill="1" applyBorder="1" applyAlignment="1">
      <alignment horizontal="center" vertical="center" wrapText="1"/>
    </xf>
    <xf numFmtId="49" fontId="21" fillId="37" borderId="48" xfId="0" applyNumberFormat="1" applyFont="1" applyFill="1" applyBorder="1" applyAlignment="1">
      <alignment horizontal="center" vertical="center" wrapText="1"/>
    </xf>
    <xf numFmtId="49" fontId="21" fillId="0" borderId="48" xfId="0" applyNumberFormat="1" applyFont="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19" fillId="0" borderId="47" xfId="6" applyNumberFormat="1" applyFont="1" applyBorder="1" applyAlignment="1">
      <alignment horizontal="center" vertical="center" wrapText="1"/>
    </xf>
    <xf numFmtId="1" fontId="19" fillId="0" borderId="48" xfId="6" applyNumberFormat="1" applyFont="1" applyBorder="1" applyAlignment="1">
      <alignment horizontal="center" vertical="center" wrapText="1"/>
    </xf>
    <xf numFmtId="3" fontId="66" fillId="37" borderId="47" xfId="0" applyNumberFormat="1" applyFont="1" applyFill="1" applyBorder="1" applyAlignment="1">
      <alignment horizontal="center" vertical="center" wrapText="1"/>
    </xf>
    <xf numFmtId="49" fontId="66" fillId="37"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2" borderId="37" xfId="0" applyFont="1" applyFill="1" applyBorder="1" applyAlignment="1" applyProtection="1">
      <alignment horizontal="center" vertical="center" wrapText="1"/>
      <protection hidden="1"/>
    </xf>
    <xf numFmtId="0" fontId="37" fillId="42"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59" fillId="0" borderId="4" xfId="0" applyFont="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3"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3" xfId="0" applyFont="1" applyFill="1" applyBorder="1" applyAlignment="1">
      <alignment horizontal="center" vertical="center" wrapText="1"/>
    </xf>
    <xf numFmtId="0" fontId="59" fillId="0" borderId="0" xfId="0" applyFont="1" applyAlignment="1">
      <alignment vertical="center"/>
    </xf>
    <xf numFmtId="0" fontId="61" fillId="47" borderId="56" xfId="0" applyFont="1" applyFill="1" applyBorder="1" applyAlignment="1">
      <alignment horizontal="center" vertical="center" wrapText="1"/>
    </xf>
    <xf numFmtId="0" fontId="61" fillId="47" borderId="67"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45" borderId="2" xfId="0" applyFont="1" applyFill="1" applyBorder="1" applyAlignment="1">
      <alignment horizontal="center" vertical="center"/>
    </xf>
    <xf numFmtId="0" fontId="6" fillId="45" borderId="3" xfId="0" applyFont="1" applyFill="1" applyBorder="1" applyAlignment="1">
      <alignment horizontal="center" vertical="center"/>
    </xf>
    <xf numFmtId="0" fontId="61" fillId="46" borderId="37" xfId="0" applyFont="1" applyFill="1" applyBorder="1" applyAlignment="1">
      <alignment horizontal="center" vertical="center" wrapText="1"/>
    </xf>
    <xf numFmtId="0" fontId="61" fillId="46" borderId="68" xfId="0" applyFont="1" applyFill="1" applyBorder="1" applyAlignment="1">
      <alignment horizontal="center" vertical="center" wrapText="1"/>
    </xf>
    <xf numFmtId="0" fontId="61" fillId="46" borderId="34" xfId="0" applyFont="1" applyFill="1" applyBorder="1" applyAlignment="1">
      <alignment horizontal="center" vertical="center" wrapText="1"/>
    </xf>
    <xf numFmtId="0" fontId="61" fillId="46" borderId="73" xfId="0" applyFont="1" applyFill="1" applyBorder="1" applyAlignment="1">
      <alignment horizontal="center" vertical="center" wrapText="1"/>
    </xf>
    <xf numFmtId="0" fontId="61" fillId="49" borderId="35" xfId="0" applyFont="1" applyFill="1" applyBorder="1" applyAlignment="1">
      <alignment horizontal="center" vertical="center" wrapText="1"/>
    </xf>
    <xf numFmtId="0" fontId="61" fillId="49" borderId="68" xfId="0" applyFont="1" applyFill="1" applyBorder="1" applyAlignment="1">
      <alignment horizontal="center" vertical="center" wrapText="1"/>
    </xf>
    <xf numFmtId="0" fontId="61" fillId="46" borderId="56" xfId="0" applyFont="1" applyFill="1" applyBorder="1" applyAlignment="1">
      <alignment horizontal="center" vertical="center" wrapText="1"/>
    </xf>
    <xf numFmtId="0" fontId="61" fillId="46"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0" borderId="62" xfId="4" applyNumberFormat="1" applyFont="1" applyFill="1" applyBorder="1" applyAlignment="1" applyProtection="1">
      <alignment horizontal="center" vertical="center" wrapText="1"/>
      <protection hidden="1"/>
    </xf>
    <xf numFmtId="49" fontId="37" fillId="40" borderId="63" xfId="4" applyNumberFormat="1" applyFont="1" applyFill="1" applyBorder="1" applyAlignment="1" applyProtection="1">
      <alignment horizontal="center" vertical="center" wrapText="1"/>
      <protection hidden="1"/>
    </xf>
    <xf numFmtId="49" fontId="37" fillId="40"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8" fillId="9" borderId="0" xfId="2" applyFont="1" applyFill="1" applyAlignment="1" applyProtection="1">
      <alignment horizontal="left" vertical="center" wrapText="1"/>
      <protection hidden="1"/>
    </xf>
    <xf numFmtId="0" fontId="58"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0">
    <cellStyle name="Millares" xfId="8" builtinId="3"/>
    <cellStyle name="Moneda" xfId="9"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26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3" formatCode="0%"/>
      <fill>
        <patternFill patternType="solid">
          <fgColor indexed="64"/>
          <bgColor theme="2"/>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orres\Downloads\8145%20-%20Formato%20Inicial%202025%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adiaz_saludcapital_gov_co/Documents/Contrato%202025-%207230470/04%20-%20SEGPLAN/2024/12%20-%20Dic/8145-0233%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5 - Formato Inicial 2025 (3)"/>
    </sheetNames>
    <sheetDataSet>
      <sheetData sheetId="0"/>
      <sheetData sheetId="1"/>
      <sheetData sheetId="2"/>
      <sheetData sheetId="3"/>
      <sheetData sheetId="4"/>
      <sheetData sheetId="5"/>
      <sheetData sheetId="6"/>
      <sheetData sheetId="7"/>
      <sheetData sheetId="8">
        <row r="3">
          <cell r="N3">
            <v>1171601130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5" totalsRowShown="0" headerRowDxfId="252" dataDxfId="250" headerRowBorderDxfId="251" tableBorderDxfId="249" totalsRowBorderDxfId="248" headerRowCellStyle="Normal 2 2">
  <autoFilter ref="B2:DM5" xr:uid="{C04DCDB8-4424-4816-A184-3593C2B62C10}"/>
  <tableColumns count="116">
    <tableColumn id="1" xr3:uid="{6DE3DB6F-EE68-4499-8303-2E984B85E9CA}" name="Código proyecto " dataDxfId="247">
      <calculatedColumnFormula>Proyecto!$C$3</calculatedColumnFormula>
    </tableColumn>
    <tableColumn id="2" xr3:uid="{E72D4FD7-55BD-4CCC-95C1-392F6D55A886}" name="Código SEGPLAN 2.0" dataDxfId="246"/>
    <tableColumn id="3" xr3:uid="{3BC98A6A-949B-41C3-B152-A2125D6C4DFC}" name="META" dataDxfId="245">
      <calculatedColumnFormula>IFERROR(VALUE(LEFT(E3,SEARCH(".",E3,1)-1)),"")</calculatedColumnFormula>
    </tableColumn>
    <tableColumn id="4" xr3:uid="{FE6F9901-104B-4978-A747-8AFD532850AD}" name="Numero Actividad" dataDxfId="244" dataCellStyle="Normal 3"/>
    <tableColumn id="5" xr3:uid="{DFF53F65-F4DB-4B10-AF53-8B45FF06FCA9}" name="POSPRE" dataDxfId="243" dataCellStyle="Normal 3"/>
    <tableColumn id="6" xr3:uid="{34EECF80-4402-4C17-B0DB-FF3EE534CB3C}" name="PRODUCTO _x000a_MGA" dataDxfId="242" dataCellStyle="Normal 3"/>
    <tableColumn id="7" xr3:uid="{EE3CCBC9-49B3-402F-A1FF-33064483B055}" name="Auxiliar" dataDxfId="241" dataCellStyle="Normal 3"/>
    <tableColumn id="8" xr3:uid="{5D487A06-FD0D-4CE3-ACA6-A187F9744384}" name="PRESUPUESTO INICIAL" dataDxfId="240">
      <calculatedColumnFormula>+Vigencia!F3</calculatedColumnFormula>
    </tableColumn>
    <tableColumn id="9" xr3:uid="{2C1A4411-1F63-48C8-B418-E60D205953B8}" name="MODIFICACIONES" dataDxfId="239">
      <calculatedColumnFormula>+R3+W3+AB3+AG3+AL3+AQ3+AV3+BA3+BF3+BK3+BP3+BU3</calculatedColumnFormula>
    </tableColumn>
    <tableColumn id="10" xr3:uid="{E292EA1A-C086-409B-8275-8B6BDCA86AE2}" name="PRESUPUESTO DEFINITIVO" dataDxfId="238">
      <calculatedColumnFormula>+I3+J3</calculatedColumnFormula>
    </tableColumn>
    <tableColumn id="11" xr3:uid="{074E611C-3043-4D05-8287-1E1F63A489D4}" name="COMPROMISOS PROGRAMADOS" dataDxfId="237">
      <calculatedColumnFormula>+S3+X3+AC3+AH3+AM3+AR3+AW3+BB3+BG3+BL3+BQ3+BV3</calculatedColumnFormula>
    </tableColumn>
    <tableColumn id="12" xr3:uid="{DBB741D7-9458-4B95-A239-70F4A545F064}" name="COMPROMISOS EJECUTADOS" dataDxfId="236">
      <calculatedColumnFormula>+T3+Y3+AD3+AI3+AN3+AS3+AX3+BC3+BH3+BM3+BR3+BW3</calculatedColumnFormula>
    </tableColumn>
    <tableColumn id="13" xr3:uid="{C131271B-3E72-458F-9AD0-C20B4990F9A4}" name="% Ejecución compromisos" dataDxfId="235" dataCellStyle="Porcentaje">
      <calculatedColumnFormula>IFERROR(+M3/K3,0)</calculatedColumnFormula>
    </tableColumn>
    <tableColumn id="14" xr3:uid="{7511D0BC-95C1-4C49-A7EB-D08E88881B2B}" name="GIROS PROGRAMADOS" dataDxfId="234">
      <calculatedColumnFormula>+U3+Z3+AE3+AJ3+AO3+AT3+AY3+BD3+BI3+BN3+BS3+BX3</calculatedColumnFormula>
    </tableColumn>
    <tableColumn id="15" xr3:uid="{9C66F91D-9AB6-4F48-ACCA-7C5A59FD517B}" name="GIROS EJECUTADOS" dataDxfId="233">
      <calculatedColumnFormula>+V3+AA3+AF3+AK3+AP3+AU3+AZ3+BE3+BJ3+BO3+BT3+BY3</calculatedColumnFormula>
    </tableColumn>
    <tableColumn id="16" xr3:uid="{776C023E-14E7-4D1B-A997-699E0FEE0EC8}" name="% Ejecución GIROS" dataDxfId="232" dataCellStyle="Porcentaje"/>
    <tableColumn id="17" xr3:uid="{676DDB28-32F4-419C-9536-AD03E8D666A4}" name="MODIFICACIONES ENERO" dataDxfId="231" dataCellStyle="Porcentaje">
      <calculatedColumnFormula>+Vigencia!G3</calculatedColumnFormula>
    </tableColumn>
    <tableColumn id="18" xr3:uid="{E77A7B33-C8C0-44D5-953F-FBF4B48928D1}" name="COMPROMISOS PROGRAMADOS ENERO" dataDxfId="230" dataCellStyle="Porcentaje">
      <calculatedColumnFormula>+Vigencia!$S14</calculatedColumnFormula>
    </tableColumn>
    <tableColumn id="19" xr3:uid="{D7FA0427-686E-4864-8652-8FD05CBFE0CC}" name="COMPROMISOS EJECUTADOS ENERO" dataDxfId="229" dataCellStyle="Porcentaje">
      <calculatedColumnFormula>+Vigencia!$T3</calculatedColumnFormula>
    </tableColumn>
    <tableColumn id="20" xr3:uid="{C2B6F28C-6BAC-4249-A255-5C0A9615E5C3}" name="GIROS PROGRAMADOS ENERO" dataDxfId="228" dataCellStyle="Porcentaje">
      <calculatedColumnFormula>+Vigencia!$F14</calculatedColumnFormula>
    </tableColumn>
    <tableColumn id="21" xr3:uid="{D010DBEA-F380-48BB-BC7A-4ED560D0108E}" name="GIROS REALIZADOS" dataDxfId="227" dataCellStyle="Porcentaje">
      <calculatedColumnFormula>+Vigencia!$AG3</calculatedColumnFormula>
    </tableColumn>
    <tableColumn id="22" xr3:uid="{297439A6-F709-4CCA-95C6-6C69D59D2D7C}" name="MODIFICACIONES FEBRERO" dataDxfId="226" dataCellStyle="Porcentaje">
      <calculatedColumnFormula>+Vigencia!$H3</calculatedColumnFormula>
    </tableColumn>
    <tableColumn id="23" xr3:uid="{514981E8-B748-4381-92BD-6BC66114061F}" name="COMPROMISOS PROGRAMADOS FEBRERO" dataDxfId="225" dataCellStyle="Porcentaje">
      <calculatedColumnFormula>+Vigencia!$T14</calculatedColumnFormula>
    </tableColumn>
    <tableColumn id="24" xr3:uid="{EAB18367-216E-4DA1-8C5F-C8F333D71333}" name="COMPROMISOS EJECUTADOS FEBRERO" dataDxfId="224" dataCellStyle="Porcentaje">
      <calculatedColumnFormula>+Vigencia!$U3</calculatedColumnFormula>
    </tableColumn>
    <tableColumn id="25" xr3:uid="{DE7816C9-4F13-499D-8B90-BAFB34FCDA43}" name="GIROS PROGRAMADOS FEBRERO" dataDxfId="223" dataCellStyle="Porcentaje">
      <calculatedColumnFormula>+Vigencia!$G14</calculatedColumnFormula>
    </tableColumn>
    <tableColumn id="26" xr3:uid="{FDAD475C-9165-494F-BA51-2C487627D12B}" name="GIROS REALIZADOS FEBRERO" dataDxfId="222" dataCellStyle="Porcentaje">
      <calculatedColumnFormula>+Vigencia!$AH3</calculatedColumnFormula>
    </tableColumn>
    <tableColumn id="27" xr3:uid="{439F1632-1C3A-49D6-BFEA-50C4AFFC3101}" name="MODIFICACIONES MARZO" dataDxfId="221" dataCellStyle="Porcentaje">
      <calculatedColumnFormula>+Vigencia!$I3</calculatedColumnFormula>
    </tableColumn>
    <tableColumn id="28" xr3:uid="{70156517-8557-47B5-A841-22DF02EC3800}" name="COMPROMISOS PROGRAMADOS MARZO" dataDxfId="220" dataCellStyle="Porcentaje">
      <calculatedColumnFormula>+Vigencia!$U14</calculatedColumnFormula>
    </tableColumn>
    <tableColumn id="29" xr3:uid="{4A7489B4-A182-47B2-A96F-6C749BBBA8F5}" name="COMPROMISOS EJECUTADOS MARZO" dataDxfId="219" dataCellStyle="Porcentaje">
      <calculatedColumnFormula>+Vigencia!$V3</calculatedColumnFormula>
    </tableColumn>
    <tableColumn id="30" xr3:uid="{0CD9E34F-ECE5-4C9D-A6ED-29BF0DC7D067}" name="GIROS PROGRAMADOS MARZO" dataDxfId="218" dataCellStyle="Porcentaje">
      <calculatedColumnFormula>+Vigencia!$H14</calculatedColumnFormula>
    </tableColumn>
    <tableColumn id="31" xr3:uid="{490DFE59-107B-410A-B959-BE7FDCC59F43}" name="GIROS REALIZADOS MARZO" dataDxfId="217" dataCellStyle="Porcentaje">
      <calculatedColumnFormula>+Vigencia!$AI3</calculatedColumnFormula>
    </tableColumn>
    <tableColumn id="32" xr3:uid="{27917097-9547-4C3D-A0BD-B8C66BA9E0B1}" name="MODIFICACIONES ABRIL" dataDxfId="216" dataCellStyle="Porcentaje">
      <calculatedColumnFormula>+Vigencia!$J3</calculatedColumnFormula>
    </tableColumn>
    <tableColumn id="33" xr3:uid="{F7C25AA9-F68B-40C5-A228-D7C1907E4B42}" name="COMPROMISOS PROGRAMADOS ABRIL" dataDxfId="215" dataCellStyle="Porcentaje">
      <calculatedColumnFormula>+Vigencia!$V14</calculatedColumnFormula>
    </tableColumn>
    <tableColumn id="34" xr3:uid="{C2D02C3C-3800-43A1-B3B2-5FC483C00417}" name="COMPROMISOS EJECUTADOS ABRIL" dataDxfId="214" dataCellStyle="Porcentaje">
      <calculatedColumnFormula>+Vigencia!$W3</calculatedColumnFormula>
    </tableColumn>
    <tableColumn id="35" xr3:uid="{A6B5FF0A-003E-4473-8F33-D915512CB49E}" name="GIROS PROGRAMADOS ABRIL" dataDxfId="213" dataCellStyle="Porcentaje">
      <calculatedColumnFormula>+Vigencia!$I14</calculatedColumnFormula>
    </tableColumn>
    <tableColumn id="36" xr3:uid="{79F9A845-5C0C-4ED0-906D-04F6FA0169F9}" name="GIROS REALIZADOS ABRIL" dataDxfId="212" dataCellStyle="Porcentaje">
      <calculatedColumnFormula>+Vigencia!$AJ3</calculatedColumnFormula>
    </tableColumn>
    <tableColumn id="37" xr3:uid="{A8230143-B311-4F86-A8AF-75644E84322C}" name="MODIFICACIONES MAYO" dataDxfId="211" dataCellStyle="Porcentaje">
      <calculatedColumnFormula>+Vigencia!$K3</calculatedColumnFormula>
    </tableColumn>
    <tableColumn id="38" xr3:uid="{25482674-FD85-4C2F-8C31-876F76F5D0CC}" name="COMPROMISOS PROGRAMADOS MAYO" dataDxfId="210" dataCellStyle="Porcentaje">
      <calculatedColumnFormula>+Vigencia!$W14</calculatedColumnFormula>
    </tableColumn>
    <tableColumn id="39" xr3:uid="{58B9DE50-FC46-405B-B655-35470A0576ED}" name="COMPROMISOS EJECUTADOS MAYO" dataDxfId="209" dataCellStyle="Porcentaje">
      <calculatedColumnFormula>+Vigencia!$X3</calculatedColumnFormula>
    </tableColumn>
    <tableColumn id="40" xr3:uid="{3A2201D1-A31B-4442-A7E2-BC0EEBCAED8D}" name="GIROS PROGRAMADOS MAYO" dataDxfId="208" dataCellStyle="Porcentaje">
      <calculatedColumnFormula>+Vigencia!$J14</calculatedColumnFormula>
    </tableColumn>
    <tableColumn id="41" xr3:uid="{1411E508-1624-4004-9261-0BB910641AB9}" name="GIROS REALIZADOS MAYO" dataDxfId="207" dataCellStyle="Porcentaje">
      <calculatedColumnFormula>+Vigencia!$AK3</calculatedColumnFormula>
    </tableColumn>
    <tableColumn id="42" xr3:uid="{43DBDB59-438D-4F6B-8F99-A2539024C894}" name="MODIFICACIONES JUNIO" dataDxfId="206" dataCellStyle="Porcentaje">
      <calculatedColumnFormula>+Vigencia!$L3</calculatedColumnFormula>
    </tableColumn>
    <tableColumn id="43" xr3:uid="{66CE3482-0850-48EA-87F4-EA9C84557187}" name="COMPROMISOS PROGRAMADOS JUNIO" dataDxfId="205" dataCellStyle="Porcentaje">
      <calculatedColumnFormula>+Vigencia!$X14</calculatedColumnFormula>
    </tableColumn>
    <tableColumn id="44" xr3:uid="{BCC04B5A-BD68-4173-B495-81DC3FA756A0}" name="COMPROMISOS EJECUTADOS JUNIO" dataDxfId="204" dataCellStyle="Porcentaje">
      <calculatedColumnFormula>+Vigencia!$Y3</calculatedColumnFormula>
    </tableColumn>
    <tableColumn id="45" xr3:uid="{28E6B9B6-BD43-4769-A070-F8D45A48CEC9}" name="GIROS PROGRAMADOS JUNIO" dataDxfId="203" dataCellStyle="Porcentaje">
      <calculatedColumnFormula>+Vigencia!$K14</calculatedColumnFormula>
    </tableColumn>
    <tableColumn id="46" xr3:uid="{4C262480-80F1-4481-A117-A7AC464204E8}" name="GIROS REALIZADOS JUNIO" dataDxfId="202" dataCellStyle="Porcentaje">
      <calculatedColumnFormula>+Vigencia!$AL3</calculatedColumnFormula>
    </tableColumn>
    <tableColumn id="47" xr3:uid="{11013F20-EC80-4710-93D9-37F7B7BA9B2B}" name="MODIFICACIONES JULIO" dataDxfId="201">
      <calculatedColumnFormula>+Vigencia!$M3</calculatedColumnFormula>
    </tableColumn>
    <tableColumn id="48" xr3:uid="{45F093E1-F769-4730-873A-B43E8FEDF1FD}" name="COMPROMISOS PROGRAMADOS JULIO" dataDxfId="200">
      <calculatedColumnFormula>+Vigencia!$Y14</calculatedColumnFormula>
    </tableColumn>
    <tableColumn id="49" xr3:uid="{81D04145-6E36-4254-9BCC-2EC34DE9A921}" name="COMPROMISOS EJECUTADOS JULIO" dataDxfId="199">
      <calculatedColumnFormula>+Vigencia!$Z3</calculatedColumnFormula>
    </tableColumn>
    <tableColumn id="50" xr3:uid="{DE9A3FCB-B70C-42DF-9DFD-C3EDC6E07637}" name="GIROS PROGRAMADOS JULIO" dataDxfId="198">
      <calculatedColumnFormula>+Vigencia!$L14</calculatedColumnFormula>
    </tableColumn>
    <tableColumn id="51" xr3:uid="{0F5FF4C4-844C-4277-9486-71C3B7EDA0ED}" name="GIROS REALIZADOS JULIO" dataDxfId="197">
      <calculatedColumnFormula>+Vigencia!$AM3</calculatedColumnFormula>
    </tableColumn>
    <tableColumn id="52" xr3:uid="{F6DD7097-65E0-4EC8-B304-D5FA6B415B52}" name="MODIFICACIONES AGOSTO" dataDxfId="196">
      <calculatedColumnFormula>+Vigencia!$N3</calculatedColumnFormula>
    </tableColumn>
    <tableColumn id="53" xr3:uid="{E050F70B-170C-4C79-AB45-94606EC293F4}" name="COMPROMISOS PROGRAMADOS AGOSTO" dataDxfId="195">
      <calculatedColumnFormula>+Vigencia!$Z14</calculatedColumnFormula>
    </tableColumn>
    <tableColumn id="54" xr3:uid="{B807F2E2-81D8-4DF2-9CCD-F0BBDEF26592}" name="COMPROMISOS EJECUTADOS AGOSTO" dataDxfId="194">
      <calculatedColumnFormula>+Vigencia!$AA3</calculatedColumnFormula>
    </tableColumn>
    <tableColumn id="55" xr3:uid="{624B262C-7D5F-4311-8281-577ADB27BDC4}" name="GIROS PROGRAMADOS AGOSTO" dataDxfId="193">
      <calculatedColumnFormula>+Vigencia!$M14</calculatedColumnFormula>
    </tableColumn>
    <tableColumn id="56" xr3:uid="{478BB162-B92D-432B-A906-ED5E3A22ABFC}" name="GIROS REALIZADOS AGOSTO" dataDxfId="192">
      <calculatedColumnFormula>+Vigencia!$AN3</calculatedColumnFormula>
    </tableColumn>
    <tableColumn id="57" xr3:uid="{F5F4100C-DF10-4361-A5B4-1A8D1956E6B7}" name="MODIFICACIONES SEPTIEMBRE" dataDxfId="191">
      <calculatedColumnFormula>+Vigencia!$O3</calculatedColumnFormula>
    </tableColumn>
    <tableColumn id="58" xr3:uid="{52BCCD44-C728-421E-BF27-C5A62036C549}" name="COMPROMISOS PROGRAMADOS SEPTIEMBRE" dataDxfId="190">
      <calculatedColumnFormula>+Vigencia!$AA14</calculatedColumnFormula>
    </tableColumn>
    <tableColumn id="59" xr3:uid="{86AEF2F8-52DD-4B63-8B8D-7016E83098E2}" name="COMPROMISOS EJECUTADOS SEPTIEMBRE" dataDxfId="189">
      <calculatedColumnFormula>+Vigencia!$AB3</calculatedColumnFormula>
    </tableColumn>
    <tableColumn id="60" xr3:uid="{B24E1B31-EA0A-47D6-8CFF-5B1527177ED3}" name="GIROS PROGRAMADOS SEPTIEMBRE" dataDxfId="188">
      <calculatedColumnFormula>+Vigencia!$N14</calculatedColumnFormula>
    </tableColumn>
    <tableColumn id="61" xr3:uid="{1A48753D-A4CD-4FCA-86BA-3ADA15A9CAF1}" name="GIROS REALIZADOS SEPTIEMBRE" dataDxfId="187">
      <calculatedColumnFormula>+Vigencia!$AO3</calculatedColumnFormula>
    </tableColumn>
    <tableColumn id="62" xr3:uid="{23B7E59F-738A-4C62-85D6-06E1D3A5AA1C}" name="MODIFICACIONES OCTUBRE" dataDxfId="186">
      <calculatedColumnFormula>+Vigencia!$P3</calculatedColumnFormula>
    </tableColumn>
    <tableColumn id="63" xr3:uid="{E22B9E90-8683-4BC3-BE92-162A651D2BCA}" name="COMPROMISOS PROGRAMADOS OCTUBRE" dataDxfId="185">
      <calculatedColumnFormula>+Vigencia!$AB14</calculatedColumnFormula>
    </tableColumn>
    <tableColumn id="64" xr3:uid="{5AA24D48-A279-4201-B357-8C108C9F2FDE}" name="COMPROMISOS EJECUTADOS OCTUBRE" dataDxfId="184">
      <calculatedColumnFormula>+Vigencia!$AC3</calculatedColumnFormula>
    </tableColumn>
    <tableColumn id="65" xr3:uid="{821A8A7A-311A-48D3-9387-24B180488D5C}" name="GIROS PROGRAMADOS OCTUBRE" dataDxfId="183">
      <calculatedColumnFormula>+Vigencia!$O14</calculatedColumnFormula>
    </tableColumn>
    <tableColumn id="66" xr3:uid="{1B612312-D25E-401B-BF28-248F202ED4D4}" name="GIROS REALIZADOS OCTUBRE" dataDxfId="182">
      <calculatedColumnFormula>+Vigencia!$AP3</calculatedColumnFormula>
    </tableColumn>
    <tableColumn id="67" xr3:uid="{9E0C4F55-B001-4849-A55A-453881216FE6}" name="MODIFICACIONES NOVIEMBRE" dataDxfId="181">
      <calculatedColumnFormula>+Vigencia!$Q3</calculatedColumnFormula>
    </tableColumn>
    <tableColumn id="68" xr3:uid="{0EE5534D-08AC-4D7A-9CF9-5B59531E384B}" name="COMPROMISOS PROGRAMADOS NOVIEMBRE" dataDxfId="180">
      <calculatedColumnFormula>+Vigencia!$AC14</calculatedColumnFormula>
    </tableColumn>
    <tableColumn id="69" xr3:uid="{6E3BF43D-6E73-4EE5-923D-4BD89E3C6D83}" name="COMPROMISOS EJECUTADOS NOVIEMBRE" dataDxfId="179">
      <calculatedColumnFormula>+Vigencia!$AD3</calculatedColumnFormula>
    </tableColumn>
    <tableColumn id="70" xr3:uid="{69694DDA-8D97-4E6E-B346-FD95EA72E990}" name="GIROS PROGRAMADOS NOVIEMBRE" dataDxfId="178">
      <calculatedColumnFormula>+Vigencia!$P14</calculatedColumnFormula>
    </tableColumn>
    <tableColumn id="71" xr3:uid="{BDADC468-AF80-4C42-8990-ABF7D08DED68}" name="GIROS REALIZADOS NOVIEMBRE" dataDxfId="177">
      <calculatedColumnFormula>+Vigencia!$AQ3</calculatedColumnFormula>
    </tableColumn>
    <tableColumn id="72" xr3:uid="{D4FC3D55-7AD3-4EBE-9BFC-45F2D3480436}" name="MODIFICACIONES DICIEMBRE" dataDxfId="176">
      <calculatedColumnFormula>+Vigencia!$R3</calculatedColumnFormula>
    </tableColumn>
    <tableColumn id="73" xr3:uid="{28905543-CF47-4D3F-A0C3-A5C98DBF843E}" name="COMPROMISOS PROGRAMADOS DICIEMBRE" dataDxfId="175">
      <calculatedColumnFormula>+Vigencia!$AD14</calculatedColumnFormula>
    </tableColumn>
    <tableColumn id="74" xr3:uid="{02F76EA0-19D2-461F-88F7-33B859FBB198}" name="COMPROMISOS EJECUTADOS DICIEMBRE" dataDxfId="174">
      <calculatedColumnFormula>+Vigencia!$AE3</calculatedColumnFormula>
    </tableColumn>
    <tableColumn id="75" xr3:uid="{B83899AD-7D90-4527-8CFE-C30672F5D911}" name="GIROS PROGRAMADOS DICIEMBRE" dataDxfId="173">
      <calculatedColumnFormula>+Vigencia!$Q14</calculatedColumnFormula>
    </tableColumn>
    <tableColumn id="76" xr3:uid="{3D5F2FA4-4BAB-414E-8588-EDCBC7FAE9AD}" name="GIROS REALIZADOS DICIEMBRE" dataDxfId="172">
      <calculatedColumnFormula>+Vigencia!$AR3</calculatedColumnFormula>
    </tableColumn>
    <tableColumn id="77" xr3:uid="{A10C6CC1-9DBD-47B5-ABAB-5FA6EBEA8CDA}" name="DEFINITIVO SGP" dataDxfId="171">
      <calculatedColumnFormula>+Vigencia!AT3</calculatedColumnFormula>
    </tableColumn>
    <tableColumn id="78" xr3:uid="{9869754A-2A3A-4994-A017-CC60D00D6F44}" name="COMPROMISOS SGP" dataDxfId="170">
      <calculatedColumnFormula>+Vigencia!AU3</calculatedColumnFormula>
    </tableColumn>
    <tableColumn id="79" xr3:uid="{C2664560-479C-4A44-BB4A-05AC63002D00}" name="GIROS SGP" dataDxfId="169">
      <calculatedColumnFormula>+Vigencia!AV3</calculatedColumnFormula>
    </tableColumn>
    <tableColumn id="80" xr3:uid="{5FC3FE69-A547-4E65-87E2-C86B5735C0C1}" name="% Ejecución compromisos SGP" dataDxfId="168" dataCellStyle="Porcentaje">
      <calculatedColumnFormula>IFERROR(+CA3/BZ3,0)</calculatedColumnFormula>
    </tableColumn>
    <tableColumn id="81" xr3:uid="{903962CD-D373-4089-9ABF-F33F976C190B}" name="% Ejecución _x000a_Giros SGP" dataDxfId="167" dataCellStyle="Porcentaje">
      <calculatedColumnFormula>IFERROR(+CB3/CA3,0)</calculatedColumnFormula>
    </tableColumn>
    <tableColumn id="82" xr3:uid="{7FD02009-E0A1-4EC0-9300-B138FF1A12CB}" name="DEFINITIVO MSPS" dataDxfId="166">
      <calculatedColumnFormula>+Vigencia!AW3</calculatedColumnFormula>
    </tableColumn>
    <tableColumn id="83" xr3:uid="{CC16E92B-B1EB-4766-A906-9FEB373CF047}" name="COMPROMISOS MSPS" dataDxfId="165">
      <calculatedColumnFormula>+Vigencia!AX3</calculatedColumnFormula>
    </tableColumn>
    <tableColumn id="84" xr3:uid="{44E8937B-36A6-455F-81ED-2B776470A845}" name="GIROS MSPS" dataDxfId="164">
      <calculatedColumnFormula>+Vigencia!AY3</calculatedColumnFormula>
    </tableColumn>
    <tableColumn id="85" xr3:uid="{888820A2-1438-4DB1-B069-5CE2715F81C0}" name="% Ejecución compromisos MSPS" dataDxfId="163" dataCellStyle="Porcentaje">
      <calculatedColumnFormula>IFERROR(+CF3/CE3,0)</calculatedColumnFormula>
    </tableColumn>
    <tableColumn id="86" xr3:uid="{E6FC3530-2B79-4172-9D4F-0381C4E74501}" name="% Ejecución Giros MSPS" dataDxfId="162" dataCellStyle="Porcentaje">
      <calculatedColumnFormula>IFERROR(+CG3/CF3,0)</calculatedColumnFormula>
    </tableColumn>
    <tableColumn id="87" xr3:uid="{8DC63AFB-3BCD-42B3-871C-9E7F013752E6}" name="DEFINITIVO RENTAS" dataDxfId="161">
      <calculatedColumnFormula>+Vigencia!AZ3</calculatedColumnFormula>
    </tableColumn>
    <tableColumn id="88" xr3:uid="{3FAB05D9-68A8-46F1-A5A6-DF7A12B089F8}" name="COMPROMISOS RENTAS" dataDxfId="160">
      <calculatedColumnFormula>+Vigencia!BA3</calculatedColumnFormula>
    </tableColumn>
    <tableColumn id="89" xr3:uid="{23229590-FB77-408E-B458-1D212E380800}" name="GIROS RENTAS" dataDxfId="159">
      <calculatedColumnFormula>+Vigencia!BB3</calculatedColumnFormula>
    </tableColumn>
    <tableColumn id="90" xr3:uid="{34C280EF-589B-4432-8FD5-F710C3232B2E}" name="% Ejecución compromisos RENTAS" dataDxfId="158" dataCellStyle="Porcentaje">
      <calculatedColumnFormula>IFERROR(+CK3/CJ3,0)</calculatedColumnFormula>
    </tableColumn>
    <tableColumn id="91" xr3:uid="{09560AD6-911F-40BC-85B0-CEB18541D2D5}" name="% Ejecución Giros RENTAS" dataDxfId="157" dataCellStyle="Porcentaje">
      <calculatedColumnFormula>IFERROR(+CL3/CK3,0)</calculatedColumnFormula>
    </tableColumn>
    <tableColumn id="92" xr3:uid="{38747DEC-CD58-4DA1-9C37-B935A582C767}" name="DEFINITIVO R.P." dataDxfId="156">
      <calculatedColumnFormula>+Vigencia!BC3</calculatedColumnFormula>
    </tableColumn>
    <tableColumn id="93" xr3:uid="{40C08927-76CE-440E-B798-D6BE48D19A6B}" name="COMPROMISOS R.P." dataDxfId="155">
      <calculatedColumnFormula>+Vigencia!BD3</calculatedColumnFormula>
    </tableColumn>
    <tableColumn id="94" xr3:uid="{68BB8E32-CE35-4CAD-948C-B3992E57595E}" name="GIROS R.P." dataDxfId="154">
      <calculatedColumnFormula>+Vigencia!BE3</calculatedColumnFormula>
    </tableColumn>
    <tableColumn id="95" xr3:uid="{614A5EE4-2A62-4B1D-B15F-7494291F058D}" name="% Ejecución compromisos R.P." dataDxfId="153" dataCellStyle="Porcentaje">
      <calculatedColumnFormula>IFERROR(+CP3/CO3,0)</calculatedColumnFormula>
    </tableColumn>
    <tableColumn id="96" xr3:uid="{FAC2CDF4-4148-424B-8487-F7A027FBCAE6}" name="% Ejecución _x000a_Giros R.P." dataDxfId="152" dataCellStyle="Porcentaje">
      <calculatedColumnFormula>IFERROR(+CQ3/CP3,0)</calculatedColumnFormula>
    </tableColumn>
    <tableColumn id="97" xr3:uid="{F3D001B3-0DEA-4D29-95C5-28EB8D7C8E06}" name="DEFINITIVO CCP" dataDxfId="151">
      <calculatedColumnFormula>+Vigencia!BF3</calculatedColumnFormula>
    </tableColumn>
    <tableColumn id="98" xr3:uid="{1F84289A-4E01-4001-9CF8-F10B374A7CFD}" name="COMPROMISOS  CCP" dataDxfId="150">
      <calculatedColumnFormula>+Vigencia!BG3</calculatedColumnFormula>
    </tableColumn>
    <tableColumn id="99" xr3:uid="{8BA327C5-B1C8-4F17-B89D-EAAC0DE92D89}" name="GIROS  CCP" dataDxfId="149">
      <calculatedColumnFormula>+Vigencia!BH3</calculatedColumnFormula>
    </tableColumn>
    <tableColumn id="100" xr3:uid="{F402E8D5-6E1F-494C-986A-BA57997A055F}" name="% Ejecución compromisos CCP" dataDxfId="148" dataCellStyle="Porcentaje">
      <calculatedColumnFormula>IFERROR(+CU3/CT3,0)</calculatedColumnFormula>
    </tableColumn>
    <tableColumn id="101" xr3:uid="{65370F86-B70D-47F3-B012-71A75C4C4F79}" name="% Ejecución _x000a_Giros CCP" dataDxfId="147" dataCellStyle="Porcentaje">
      <calculatedColumnFormula>IFERROR(+CV3/CU3,0)</calculatedColumnFormula>
    </tableColumn>
    <tableColumn id="102" xr3:uid="{85ACFFA8-E89C-4456-9D5E-15BFED709E15}" name="DEFINITIVO FOSYGA" dataDxfId="146">
      <calculatedColumnFormula>+Vigencia!BI3</calculatedColumnFormula>
    </tableColumn>
    <tableColumn id="103" xr3:uid="{602CF385-E077-4E00-90CB-0027625F453A}" name="COMPROMISOS FOSYGA" dataDxfId="145">
      <calculatedColumnFormula>+Vigencia!BJ3</calculatedColumnFormula>
    </tableColumn>
    <tableColumn id="104" xr3:uid="{038F4E7F-199B-4E5B-A29E-F827C5E5C084}" name="GIROS FOSYGA" dataDxfId="144">
      <calculatedColumnFormula>+Vigencia!BK3</calculatedColumnFormula>
    </tableColumn>
    <tableColumn id="105" xr3:uid="{24A56454-3D12-4AD9-A876-C3B68758E646}" name="% Ejecución compromisos FOSYGA" dataDxfId="143" dataCellStyle="Porcentaje">
      <calculatedColumnFormula>IFERROR(+CZ3/CY3,0)</calculatedColumnFormula>
    </tableColumn>
    <tableColumn id="106" xr3:uid="{4DC497CD-C736-4E61-B222-0A69844BF46B}" name="% Ejecución _x000a_Giros FOSYGA" dataDxfId="142" dataCellStyle="Porcentaje">
      <calculatedColumnFormula>IFERROR(+DA3/CZ3,0)</calculatedColumnFormula>
    </tableColumn>
    <tableColumn id="107" xr3:uid="{D4324AFA-788E-4C0C-AFBD-C25AE7D328A0}" name="DEFINITIVO OTROS RECURSOS" dataDxfId="141">
      <calculatedColumnFormula>+Vigencia!BL3</calculatedColumnFormula>
    </tableColumn>
    <tableColumn id="108" xr3:uid="{644D762B-E476-4015-8B41-826CFF369192}" name="COMPROMISOS OTROS RECURSOS" dataDxfId="140">
      <calculatedColumnFormula>+Vigencia!BM3</calculatedColumnFormula>
    </tableColumn>
    <tableColumn id="109" xr3:uid="{D93DF2B2-BDCF-46CE-AEAB-8525ACFD4AB0}" name="GIROS OTROS RECURSOS" dataDxfId="139">
      <calculatedColumnFormula>+Vigencia!BN3</calculatedColumnFormula>
    </tableColumn>
    <tableColumn id="110" xr3:uid="{5AAE9BEA-B74A-4F85-824F-53A92A393E7C}" name="% Ejecución compromisos OTROS RECURSOS" dataDxfId="138" dataCellStyle="Porcentaje">
      <calculatedColumnFormula>IFERROR(+DE3/DD3,0)</calculatedColumnFormula>
    </tableColumn>
    <tableColumn id="111" xr3:uid="{87E007AB-32A3-42B3-A4C0-04BA336C40A5}" name="% Ejecución _x000a_Giros OTROS RECURSOS" dataDxfId="137" dataCellStyle="Porcentaje">
      <calculatedColumnFormula>IFERROR(+DF3/DE3,0)</calculatedColumnFormula>
    </tableColumn>
    <tableColumn id="112" xr3:uid="{D4B1A166-A032-4841-9EF7-582E422EA984}" name="DEFINITIVO FUENTES" dataDxfId="136">
      <calculatedColumnFormula>+BZ3+CE3+CJ3+CO3+CT3+CY3+DD3</calculatedColumnFormula>
    </tableColumn>
    <tableColumn id="113" xr3:uid="{890563C2-4F8A-4FD5-91A0-F2B1345DBEC3}" name="COMPROMISOS FUENTES" dataDxfId="135">
      <calculatedColumnFormula>+CA3+CF3+CK3+CP3+CU3+CZ3+DE3</calculatedColumnFormula>
    </tableColumn>
    <tableColumn id="114" xr3:uid="{DEAB8D11-75CD-462B-A52A-09BDBF3178A3}" name="GIROS FUENTES" dataDxfId="134">
      <calculatedColumnFormula>+CB3+CG3+CL3+CQ3+CV3+DA3+DF3</calculatedColumnFormula>
    </tableColumn>
    <tableColumn id="115" xr3:uid="{5C5FDD0E-0777-45AA-A0F0-7CE32A1A6F78}" name="% Ejecución compromisos FUENTES" dataDxfId="133" dataCellStyle="Porcentaje">
      <calculatedColumnFormula>IFERROR(+DJ3/DI3,0)</calculatedColumnFormula>
    </tableColumn>
    <tableColumn id="116" xr3:uid="{9B55CBE4-DF07-4F75-A424-A54320A5C4DF}" name="% Ejecución _x000a_Giros FUENTES" dataDxfId="132"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5" totalsRowShown="0" headerRowDxfId="128" headerRowBorderDxfId="127" tableBorderDxfId="126" totalsRowBorderDxfId="125" headerRowCellStyle="Normal 2 2">
  <autoFilter ref="B2:BJ5"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SUMIFS(#REF!,#REF!,$G3,#REF!,$H3,#REF!,$I3,#REF!,$E3)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(1)'!$Q$4:$Q$15,#REF!,$G3,#REF!,$H3,#REF!,$I3,#REF!,$E3))</calculatedColumnFormula>
    </tableColumn>
    <tableColumn id="15" xr3:uid="{28219B6D-0C45-4B8D-AD29-9BD7133E2459}" name="GIROS ENERO" dataDxfId="110" dataCellStyle="Normal 3">
      <calculatedColumnFormula>SUMIFS('Reservas (1)'!$AD$4:$AD$15,#REF!,$G3,#REF!,$H3,#REF!,$I3,#REF!,$E3)</calculatedColumnFormula>
    </tableColumn>
    <tableColumn id="16" xr3:uid="{DC880159-D9C7-42B1-B0CB-23E87DC3734D}" name="ANULACIONES FEBRERO" dataDxfId="109" dataCellStyle="Normal 3">
      <calculatedColumnFormula>ABS(SUMIFS('Reservas (1)'!$R$4:$R$15,#REF!,$G3,#REF!,$H3,#REF!,$I3,#REF!,$E3))</calculatedColumnFormula>
    </tableColumn>
    <tableColumn id="17" xr3:uid="{9D0BC034-9BF3-478C-BAEF-1B4CC8765619}" name="GIROS FEBRERO" dataDxfId="108" dataCellStyle="Millares"/>
    <tableColumn id="18" xr3:uid="{63C174BD-A75F-43DC-9A59-D13EE4E2B6B1}" name="ANULACIONES MARZO" dataDxfId="107" dataCellStyle="Normal 3">
      <calculatedColumnFormula>ABS(SUMIFS('Reservas (1)'!$S$4:$S$15,#REF!,$G3,#REF!,$H3,#REF!,$I3,#REF!,$E3))</calculatedColumnFormula>
    </tableColumn>
    <tableColumn id="19" xr3:uid="{F64EB346-6CE1-4C60-A65F-C2B1587AFFF5}" name="GIROS MARZO" dataDxfId="106" dataCellStyle="Normal 3">
      <calculatedColumnFormula>SUMIFS('Reservas (1)'!$AF$4:$AF$15,#REF!,$G3,#REF!,$H3,#REF!,$I3,#REF!,$E3)</calculatedColumnFormula>
    </tableColumn>
    <tableColumn id="20" xr3:uid="{46DCC188-F141-4995-8943-749FA9B04DC4}" name="ANULACIONES ABRIL" dataDxfId="105" dataCellStyle="Normal 3">
      <calculatedColumnFormula>ABS(SUMIFS('Reservas (1)'!$T$4:$T$15,#REF!,$G3,#REF!,$H3,#REF!,$I3,#REF!,$E3))</calculatedColumnFormula>
    </tableColumn>
    <tableColumn id="21" xr3:uid="{14969915-9687-497B-A336-B7AD0DF89C06}" name="GIROS ABRIL" dataDxfId="104" dataCellStyle="Normal 3">
      <calculatedColumnFormula>SUMIFS('Reservas (1)'!$AG$4:$AG$15,#REF!,$G3,#REF!,$H3,#REF!,$I3,#REF!,$E3)</calculatedColumnFormula>
    </tableColumn>
    <tableColumn id="22" xr3:uid="{3684D693-7ACC-467D-B10D-5827A753B2B1}" name="ANULACIONES MAYO" dataDxfId="103" dataCellStyle="Normal 3">
      <calculatedColumnFormula>ABS(SUMIFS('Reservas (1)'!$U$4:$U$15,#REF!,$G3,#REF!,$H3,#REF!,$I3,#REF!,$E3))</calculatedColumnFormula>
    </tableColumn>
    <tableColumn id="23" xr3:uid="{BCB9F046-519B-45E5-B788-2EAC390B2494}" name="GIROS MAYO" dataDxfId="102" dataCellStyle="Normal 3">
      <calculatedColumnFormula>SUMIFS('Reservas (1)'!$AH$4:$AH$15,#REF!,$G3,#REF!,$H3,#REF!,$I3,#REF!,$E3)</calculatedColumnFormula>
    </tableColumn>
    <tableColumn id="24" xr3:uid="{6683FF1D-BC04-4098-A3CC-EF8E54DFE2C5}" name="ANULACIONES JUNIO" dataDxfId="101" dataCellStyle="Normal 3">
      <calculatedColumnFormula>ABS(SUMIFS('Reservas (1)'!$V$4:$V$15,#REF!,$G3,#REF!,$H3,#REF!,$I3,#REF!,$E3))</calculatedColumnFormula>
    </tableColumn>
    <tableColumn id="25" xr3:uid="{90EE34CA-5854-4C24-B70F-E234C68D2D18}" name="GIROS JUNIO" dataDxfId="100" dataCellStyle="Normal 3">
      <calculatedColumnFormula>SUMIFS('Reservas (1)'!$AI$4:$AI$15,#REF!,$G3,#REF!,$H3,#REF!,$I3,#REF!,$E3)</calculatedColumnFormula>
    </tableColumn>
    <tableColumn id="26" xr3:uid="{F0E48A71-259B-4B13-86C4-89DCBA472221}" name="ANULACIONES JULIO" dataDxfId="99" dataCellStyle="Normal 3">
      <calculatedColumnFormula>ABS(SUMIFS('Reservas (1)'!$W$4:$W$15,#REF!,$G3,#REF!,$H3,#REF!,$I3,#REF!,$E3))</calculatedColumnFormula>
    </tableColumn>
    <tableColumn id="27" xr3:uid="{9A6AE17F-312A-42F0-959B-378056F69E9C}" name="GIROS JULIO" dataDxfId="98" dataCellStyle="Normal 3">
      <calculatedColumnFormula>SUMIFS('Reservas (1)'!$AJ$4:$AJ$15,#REF!,$G3,#REF!,$H3,#REF!,$I3,#REF!,$E3)</calculatedColumnFormula>
    </tableColumn>
    <tableColumn id="28" xr3:uid="{DA726683-4E28-4743-B01E-F82F2B4BDC46}" name="ANULACIONES AGOSTO" dataDxfId="97" dataCellStyle="Normal 3">
      <calculatedColumnFormula>ABS(SUMIFS('Reservas (1)'!$X$4:$X$15,#REF!,$G3,#REF!,$H3,#REF!,$I3,#REF!,$E3))</calculatedColumnFormula>
    </tableColumn>
    <tableColumn id="29" xr3:uid="{9CA34736-B7F0-4401-B44B-752CB8AD8B23}" name="GIROS AGOSTO" dataDxfId="96" dataCellStyle="Normal 3">
      <calculatedColumnFormula>SUMIFS('Reservas (1)'!$AK$4:$AK$15,#REF!,$G3,#REF!,$H3,#REF!,$I3,#REF!,$E3)</calculatedColumnFormula>
    </tableColumn>
    <tableColumn id="30" xr3:uid="{D9258489-0DAA-4B3B-AF6A-590A008827A2}" name="ANULACIONES SEPTIEMBRE" dataDxfId="95" dataCellStyle="Normal 3">
      <calculatedColumnFormula>ABS(SUMIFS('Reservas (1)'!$Y$4:$Y$15,#REF!,$G3,#REF!,$H3,#REF!,$I3,#REF!,$E3))</calculatedColumnFormula>
    </tableColumn>
    <tableColumn id="31" xr3:uid="{8FFF2825-83D5-40B3-B962-5F0F998333F1}" name="GIROS SEPTIEMBRE" dataDxfId="94" dataCellStyle="Normal 3">
      <calculatedColumnFormula>SUMIFS('Reservas (1)'!$AL$4:$AL$15,#REF!,$G3,#REF!,$H3,#REF!,$I3,#REF!,$E3)</calculatedColumnFormula>
    </tableColumn>
    <tableColumn id="32" xr3:uid="{7AE0D4D7-A42C-4768-B1DB-7332DEBCA0EC}" name="ANULACIONES OCTUBRE" dataDxfId="93" dataCellStyle="Normal 3">
      <calculatedColumnFormula>ABS(SUMIFS('Reservas (1)'!$Z$4:$Z$15,#REF!,$G3,#REF!,$H3,#REF!,$I3,#REF!,$E3))</calculatedColumnFormula>
    </tableColumn>
    <tableColumn id="33" xr3:uid="{85D98056-033B-4EE7-9460-44B6E887A390}" name="GIROS OCTUBRE" dataDxfId="92" dataCellStyle="Normal 3">
      <calculatedColumnFormula>SUMIFS('Reservas (1)'!$AM$4:$AM$15,#REF!,$G3,#REF!,$H3,#REF!,$I3,#REF!,$E3)</calculatedColumnFormula>
    </tableColumn>
    <tableColumn id="34" xr3:uid="{32AC8A94-E430-4C94-8E0D-D04AC5A56ED7}" name="ANULACIONES NOVIEMBRE" dataDxfId="91" dataCellStyle="Normal 3">
      <calculatedColumnFormula>ABS(SUMIFS('Reservas (1)'!$AA$4:$AA$15,#REF!,$G3,#REF!,$H3,#REF!,$I3,#REF!,$E3))</calculatedColumnFormula>
    </tableColumn>
    <tableColumn id="35" xr3:uid="{F6407130-64DA-491C-8F23-F556FE8353D2}" name="GIROS NOVIEMBRE" dataDxfId="90" dataCellStyle="Normal 3">
      <calculatedColumnFormula>SUMIFS('Reservas (1)'!$AN$4:$AN$15,#REF!,$G3,#REF!,$H3,#REF!,$I3,#REF!,$E3)</calculatedColumnFormula>
    </tableColumn>
    <tableColumn id="36" xr3:uid="{4C16E787-BDDA-4ADA-B116-30381F58306A}" name="ANULACIONES DICIEMBRE" dataDxfId="89" dataCellStyle="Normal 3">
      <calculatedColumnFormula>ABS(SUMIFS('Reservas (1)'!$AB$4:$AB$15,#REF!,$G3,#REF!,$H3,#REF!,$I3,#REF!,$E3))</calculatedColumnFormula>
    </tableColumn>
    <tableColumn id="37" xr3:uid="{04F560EC-D740-4658-AC12-1676EC72CBAF}" name="GIROS DICIEMBRE" dataDxfId="88" dataCellStyle="Normal 3">
      <calculatedColumnFormula>SUMIFS('Reservas (1)'!$AO$4:$AO$15,#REF!,$G3,#REF!,$H3,#REF!,$I3,#REF!,$E3)</calculatedColumnFormula>
    </tableColumn>
    <tableColumn id="38" xr3:uid="{B20BAED8-A9E0-442E-9F3F-D3FE9E5164C7}" name="RESERVA DEFINITIVA SGP" dataDxfId="87" dataCellStyle="Normal 3"/>
    <tableColumn id="39" xr3:uid="{EE9F3150-525E-4FBC-887C-5066AD9AC869}" name="GIROS SGP" dataDxfId="86" dataCellStyle="Normal 3"/>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(1)'!$N$4:$N$15,#REF!,$G3,#REF!,$H3,#REF!,$I3,#REF!,$E3,'Reservas (1)'!$L$4:$L$15,2)-ABS(SUMIFS('Reservas (1)'!$AC$4:$AC$15,#REF!,$G3,#REF!,$H3,#REF!,$I3,#REF!,$E3,'Reservas (1)'!$L$4:$L$15,2))</calculatedColumnFormula>
    </tableColumn>
    <tableColumn id="42" xr3:uid="{3FC2CD51-B0FE-41E2-9906-2205DBE1CD11}" name="GIROS MSPS" dataDxfId="83" dataCellStyle="Normal 3">
      <calculatedColumnFormula>SUMIFS('Reservas (1)'!$AP$4:$AP$15,#REF!,$G3,#REF!,$H3,#REF!,$I3,#REF!,$E3,'Reservas (1)'!$L$4:$L$15,2)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(1)'!$N$4:$N$15,#REF!,$G3,#REF!,$H3,#REF!,$I3,#REF!,$E3,'Reservas (1)'!$L$4:$L$15,3)-ABS(SUMIFS('Reservas (1)'!$AC$4:$AC$15,#REF!,$G3,#REF!,$H3,#REF!,$I3,#REF!,$E3,'Reservas (1)'!$L$4:$L$15,3))</calculatedColumnFormula>
    </tableColumn>
    <tableColumn id="45" xr3:uid="{7D60BBA9-32AA-4451-B858-B771BF57330A}" name="GIROS RENTAS" dataDxfId="80" dataCellStyle="Normal 3">
      <calculatedColumnFormula>SUMIFS('Reservas (1)'!$AP$4:$AP$15,#REF!,$G3,#REF!,$H3,#REF!,$I3,#REF!,$E3,'Reservas (1)'!$L$4:$L$15,3)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tableColumn id="48" xr3:uid="{B3297AAF-B96A-4C75-B5C4-1266ED02CEAD}" name="GIROS R.P." dataDxfId="77" dataCellStyle="Normal 3"/>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(1)'!$N$4:$N$15,#REF!,$G3,#REF!,$H3,#REF!,$I3,#REF!,$E3,'Reservas (1)'!$L$4:$L$15,5)-ABS(SUMIFS('Reservas (1)'!$AC$4:$AC$15,#REF!,$G3,#REF!,$H3,#REF!,$I3,#REF!,$E3,'Reservas (1)'!$L$4:$L$15,5))</calculatedColumnFormula>
    </tableColumn>
    <tableColumn id="51" xr3:uid="{B492B855-278A-4C28-B8C0-EC745AB519C3}" name="GIROS C.C.F." dataDxfId="74" dataCellStyle="Normal 3">
      <calculatedColumnFormula>SUMIFS('Reservas (1)'!$AP$4:$AP$15,#REF!,$G3,#REF!,$H3,#REF!,$I3,#REF!,$E3,'Reservas (1)'!$L$4:$L$15,5)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(1)'!$N$4:$N$15,#REF!,$G3,#REF!,$H3,#REF!,$I3,#REF!,$E3,'Reservas (1)'!$L$4:$L$15,6)-ABS(SUMIFS('Reservas (1)'!$AC$4:$AC$15,#REF!,$G3,#REF!,$H3,#REF!,$I3,#REF!,$E3,'Reservas (1)'!$L$4:$L$15,6))</calculatedColumnFormula>
    </tableColumn>
    <tableColumn id="54" xr3:uid="{A7169746-29AB-4BC3-885A-07432CD4CFED}" name="GIROS FOSYGA" dataDxfId="71" dataCellStyle="Normal 3">
      <calculatedColumnFormula>SUMIFS('Reservas (1)'!$AP$4:$AP$15,#REF!,$G3,#REF!,$H3,#REF!,$I3,#REF!,$E3,'Reservas (1)'!$L$4:$L$15,6)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tableColumn id="57" xr3:uid="{99D755E9-A7A1-4DED-9B59-C9E40BA92E18}" name="GIROS OTROS RECURSOS" dataDxfId="68" dataCellStyle="Normal 3"/>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5" sqref="D5"/>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8145</v>
      </c>
      <c r="D3" s="372" t="str">
        <f>IFERROR(VLOOKUP($C$3,Tabla3[],3,0),"")</f>
        <v>Implementación de procesos de atención psicosocial en las diferentes modalidades para la población víctima de conflicto armado. Bogotá D.C</v>
      </c>
      <c r="E3" s="372"/>
      <c r="F3" s="373"/>
    </row>
    <row r="4" spans="2:6" ht="21.75" customHeight="1">
      <c r="B4" s="108" t="s">
        <v>1</v>
      </c>
      <c r="C4" s="112">
        <v>7</v>
      </c>
      <c r="D4" s="111" t="s">
        <v>2</v>
      </c>
      <c r="E4" s="110" t="s">
        <v>3</v>
      </c>
      <c r="F4" s="113">
        <f>VLOOKUP($C$3,Tabla3[],5,0)</f>
        <v>2024110010233</v>
      </c>
    </row>
    <row r="5" spans="2:6" ht="21.75" customHeight="1">
      <c r="B5" s="108" t="s">
        <v>4</v>
      </c>
      <c r="C5" s="103">
        <v>2</v>
      </c>
      <c r="D5" s="180" t="s">
        <v>257</v>
      </c>
      <c r="E5" s="181"/>
      <c r="F5" s="182"/>
    </row>
    <row r="6" spans="2:6" ht="21.75" customHeight="1">
      <c r="B6" s="108" t="s">
        <v>5</v>
      </c>
      <c r="C6" s="103">
        <v>16</v>
      </c>
      <c r="D6" s="180" t="s">
        <v>456</v>
      </c>
      <c r="E6" s="181"/>
      <c r="F6" s="182"/>
    </row>
    <row r="7" spans="2:6" ht="21.75" customHeight="1">
      <c r="B7" s="108" t="s">
        <v>6</v>
      </c>
      <c r="C7" s="103" t="s">
        <v>1097</v>
      </c>
      <c r="D7" s="180" t="s">
        <v>1098</v>
      </c>
      <c r="E7" s="181"/>
      <c r="F7" s="182"/>
    </row>
    <row r="8" spans="2:6" ht="21.75" customHeight="1">
      <c r="B8" s="171" t="s">
        <v>8</v>
      </c>
      <c r="C8" s="104">
        <v>2</v>
      </c>
      <c r="D8" s="105" t="s">
        <v>259</v>
      </c>
      <c r="E8" s="106"/>
      <c r="F8" s="107"/>
    </row>
    <row r="9" spans="2:6" ht="21.75" customHeight="1" thickBot="1">
      <c r="B9" s="178" t="s">
        <v>10</v>
      </c>
      <c r="C9" s="179">
        <v>13</v>
      </c>
      <c r="D9" s="183" t="s">
        <v>410</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9"/>
  <sheetViews>
    <sheetView showGridLines="0" topLeftCell="S32" workbookViewId="0">
      <selection activeCell="AC46" sqref="AC46"/>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2:72" ht="39" customHeight="1">
      <c r="B1" s="381" t="str">
        <f>Proyecto!$C$3&amp;" - "&amp;Proyecto</f>
        <v>8145 - Implementación de procesos de atención psicosocial en las diferentes modalidades para la población víctima de conflicto armado. Bogotá D.C</v>
      </c>
      <c r="C1" s="381"/>
      <c r="D1" s="381"/>
      <c r="E1" s="381"/>
      <c r="F1" s="381"/>
      <c r="G1" s="376" t="s">
        <v>11</v>
      </c>
      <c r="H1" s="377"/>
      <c r="I1" s="377"/>
      <c r="J1" s="377"/>
      <c r="K1" s="377"/>
      <c r="L1" s="377"/>
      <c r="M1" s="377"/>
      <c r="N1" s="377"/>
      <c r="O1" s="377"/>
      <c r="P1" s="377"/>
      <c r="Q1" s="377"/>
      <c r="R1" s="378"/>
      <c r="S1" s="166"/>
      <c r="T1" s="379" t="s">
        <v>12</v>
      </c>
      <c r="U1" s="379"/>
      <c r="V1" s="379"/>
      <c r="W1" s="379"/>
      <c r="X1" s="379"/>
      <c r="Y1" s="379"/>
      <c r="Z1" s="379"/>
      <c r="AA1" s="379"/>
      <c r="AB1" s="379"/>
      <c r="AC1" s="379"/>
      <c r="AD1" s="379"/>
      <c r="AE1" s="379"/>
      <c r="AF1" s="379"/>
      <c r="AG1" s="379" t="s">
        <v>13</v>
      </c>
      <c r="AH1" s="379"/>
      <c r="AI1" s="379"/>
      <c r="AJ1" s="379"/>
      <c r="AK1" s="379"/>
      <c r="AL1" s="379"/>
      <c r="AM1" s="379"/>
      <c r="AN1" s="379"/>
      <c r="AO1" s="379"/>
      <c r="AP1" s="379"/>
      <c r="AQ1" s="379"/>
      <c r="AR1" s="379"/>
      <c r="AS1" s="379"/>
      <c r="AT1" s="374" t="s">
        <v>14</v>
      </c>
      <c r="AU1" s="374"/>
      <c r="AV1" s="374"/>
      <c r="AW1" s="374" t="s">
        <v>15</v>
      </c>
      <c r="AX1" s="374"/>
      <c r="AY1" s="374"/>
      <c r="AZ1" s="374" t="s">
        <v>16</v>
      </c>
      <c r="BA1" s="374"/>
      <c r="BB1" s="374"/>
      <c r="BC1" s="374" t="s">
        <v>17</v>
      </c>
      <c r="BD1" s="374"/>
      <c r="BE1" s="374"/>
      <c r="BF1" s="374" t="s">
        <v>18</v>
      </c>
      <c r="BG1" s="374"/>
      <c r="BH1" s="374"/>
      <c r="BI1" s="374" t="s">
        <v>19</v>
      </c>
      <c r="BJ1" s="374"/>
      <c r="BK1" s="374"/>
      <c r="BL1" s="375" t="s">
        <v>20</v>
      </c>
      <c r="BM1" s="375"/>
      <c r="BN1" s="375"/>
      <c r="BO1" s="375" t="s">
        <v>21</v>
      </c>
      <c r="BP1" s="375"/>
      <c r="BQ1" s="375"/>
    </row>
    <row r="2" spans="2: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2:72" ht="18" customHeight="1">
      <c r="B3" s="36" t="s">
        <v>43</v>
      </c>
      <c r="C3" s="37" t="s">
        <v>48</v>
      </c>
      <c r="D3" s="38" t="s">
        <v>1813</v>
      </c>
      <c r="E3" s="39">
        <v>152</v>
      </c>
      <c r="F3" s="13">
        <v>3764898672</v>
      </c>
      <c r="G3" s="297"/>
      <c r="H3" s="300">
        <v>640342406</v>
      </c>
      <c r="I3" s="14">
        <v>0</v>
      </c>
      <c r="J3" s="14">
        <v>0</v>
      </c>
      <c r="K3" s="14">
        <v>0</v>
      </c>
      <c r="L3" s="14">
        <v>0</v>
      </c>
      <c r="M3" s="14">
        <v>0</v>
      </c>
      <c r="N3" s="14">
        <v>0</v>
      </c>
      <c r="O3" s="14">
        <v>0</v>
      </c>
      <c r="P3" s="14">
        <v>0</v>
      </c>
      <c r="Q3" s="14">
        <v>0</v>
      </c>
      <c r="R3" s="14">
        <v>0</v>
      </c>
      <c r="S3" s="301">
        <f>SUM(F3:R3)</f>
        <v>4405241078</v>
      </c>
      <c r="T3" s="14">
        <v>1231005621</v>
      </c>
      <c r="U3" s="14"/>
      <c r="V3" s="14"/>
      <c r="W3" s="14">
        <v>1127757292</v>
      </c>
      <c r="X3" s="14">
        <v>0</v>
      </c>
      <c r="Y3" s="14">
        <v>0</v>
      </c>
      <c r="Z3" s="14">
        <v>0</v>
      </c>
      <c r="AA3" s="14">
        <v>0</v>
      </c>
      <c r="AB3" s="14">
        <v>0</v>
      </c>
      <c r="AC3" s="14">
        <v>0</v>
      </c>
      <c r="AD3" s="14">
        <v>0</v>
      </c>
      <c r="AE3" s="14">
        <v>0</v>
      </c>
      <c r="AF3" s="15">
        <f>SUM(T3:AE3)</f>
        <v>2358762913</v>
      </c>
      <c r="AG3" s="16">
        <v>0</v>
      </c>
      <c r="AH3" s="298">
        <v>519962152</v>
      </c>
      <c r="AI3" s="16">
        <v>0</v>
      </c>
      <c r="AJ3" s="16">
        <v>355521735</v>
      </c>
      <c r="AK3" s="16">
        <v>362892778</v>
      </c>
      <c r="AL3" s="16">
        <v>0</v>
      </c>
      <c r="AM3" s="16">
        <v>0</v>
      </c>
      <c r="AN3" s="16">
        <v>0</v>
      </c>
      <c r="AO3" s="16">
        <v>0</v>
      </c>
      <c r="AP3" s="16">
        <v>0</v>
      </c>
      <c r="AQ3" s="16">
        <v>0</v>
      </c>
      <c r="AR3" s="16">
        <v>0</v>
      </c>
      <c r="AS3" s="302">
        <f>SUM(AG3:AR3)</f>
        <v>1238376665</v>
      </c>
      <c r="AT3" s="17">
        <v>0</v>
      </c>
      <c r="AU3" s="14">
        <v>0</v>
      </c>
      <c r="AV3" s="16">
        <v>0</v>
      </c>
      <c r="AW3" s="17">
        <v>0</v>
      </c>
      <c r="AX3" s="14">
        <v>0</v>
      </c>
      <c r="AY3" s="16">
        <v>0</v>
      </c>
      <c r="AZ3" s="17">
        <v>0</v>
      </c>
      <c r="BA3" s="212">
        <v>0</v>
      </c>
      <c r="BB3" s="16">
        <v>0</v>
      </c>
      <c r="BC3" s="17">
        <v>0</v>
      </c>
      <c r="BD3" s="14">
        <v>0</v>
      </c>
      <c r="BE3" s="16">
        <v>0</v>
      </c>
      <c r="BF3" s="17">
        <v>0</v>
      </c>
      <c r="BG3" s="14">
        <v>0</v>
      </c>
      <c r="BH3" s="16">
        <v>0</v>
      </c>
      <c r="BI3" s="17">
        <v>0</v>
      </c>
      <c r="BJ3" s="14">
        <v>0</v>
      </c>
      <c r="BK3" s="16">
        <v>0</v>
      </c>
      <c r="BL3" s="17">
        <v>4405241078</v>
      </c>
      <c r="BM3" s="303">
        <v>2358762913</v>
      </c>
      <c r="BN3" s="298">
        <v>1238376665</v>
      </c>
      <c r="BO3" s="299">
        <f>+AT3+AW3+AZ3+BC3+BF3+BI3+BL3</f>
        <v>4405241078</v>
      </c>
      <c r="BP3" s="299">
        <f>+AU3+AX3+BA3+BD3+BG3+BJ3+BM3</f>
        <v>2358762913</v>
      </c>
      <c r="BQ3" s="299">
        <f>+AV3+AY3+BB3+BE3+BH3+BK3+BN3</f>
        <v>1238376665</v>
      </c>
      <c r="BR3" s="18"/>
      <c r="BS3" s="18"/>
      <c r="BT3" s="18"/>
    </row>
    <row r="4" spans="2:72" ht="18" customHeight="1">
      <c r="B4" s="36" t="s">
        <v>44</v>
      </c>
      <c r="C4" s="37" t="s">
        <v>48</v>
      </c>
      <c r="D4" s="38">
        <v>1905041</v>
      </c>
      <c r="E4" s="39">
        <v>153</v>
      </c>
      <c r="F4" s="13">
        <v>6501944317</v>
      </c>
      <c r="G4" s="297"/>
      <c r="H4" s="300">
        <v>-2898387033</v>
      </c>
      <c r="I4" s="14">
        <v>0</v>
      </c>
      <c r="J4" s="14">
        <v>0</v>
      </c>
      <c r="K4" s="14">
        <v>0</v>
      </c>
      <c r="L4" s="14">
        <v>0</v>
      </c>
      <c r="M4" s="14">
        <v>0</v>
      </c>
      <c r="N4" s="14">
        <v>0</v>
      </c>
      <c r="O4" s="14">
        <v>0</v>
      </c>
      <c r="P4" s="14">
        <v>0</v>
      </c>
      <c r="Q4" s="14">
        <v>0</v>
      </c>
      <c r="R4" s="14">
        <v>0</v>
      </c>
      <c r="S4" s="301">
        <f>SUM(F4:R4)</f>
        <v>3603557284</v>
      </c>
      <c r="T4" s="14">
        <v>615502811</v>
      </c>
      <c r="U4" s="14"/>
      <c r="V4" s="14"/>
      <c r="W4" s="14">
        <v>960917992</v>
      </c>
      <c r="X4" s="14">
        <v>0</v>
      </c>
      <c r="Y4" s="14">
        <v>0</v>
      </c>
      <c r="Z4" s="14">
        <v>0</v>
      </c>
      <c r="AA4" s="14">
        <v>0</v>
      </c>
      <c r="AB4" s="14">
        <v>0</v>
      </c>
      <c r="AC4" s="14">
        <v>0</v>
      </c>
      <c r="AD4" s="14">
        <v>0</v>
      </c>
      <c r="AE4" s="14">
        <v>0</v>
      </c>
      <c r="AF4" s="15">
        <f>SUM(T4:AE4)</f>
        <v>1576420803</v>
      </c>
      <c r="AG4" s="16">
        <v>0</v>
      </c>
      <c r="AH4" s="298">
        <v>205167604</v>
      </c>
      <c r="AI4" s="16">
        <v>0</v>
      </c>
      <c r="AJ4" s="16">
        <v>205167604</v>
      </c>
      <c r="AK4" s="16">
        <v>294767400</v>
      </c>
      <c r="AL4" s="16">
        <v>0</v>
      </c>
      <c r="AM4" s="16">
        <v>0</v>
      </c>
      <c r="AN4" s="16">
        <v>0</v>
      </c>
      <c r="AO4" s="16">
        <v>0</v>
      </c>
      <c r="AP4" s="16">
        <v>0</v>
      </c>
      <c r="AQ4" s="16">
        <v>0</v>
      </c>
      <c r="AR4" s="16">
        <v>0</v>
      </c>
      <c r="AS4" s="302">
        <f>SUM(AG4:AR4)</f>
        <v>705102608</v>
      </c>
      <c r="AT4" s="17">
        <v>0</v>
      </c>
      <c r="AU4" s="14">
        <v>0</v>
      </c>
      <c r="AV4" s="16">
        <v>0</v>
      </c>
      <c r="AW4" s="17">
        <v>0</v>
      </c>
      <c r="AX4" s="14">
        <v>0</v>
      </c>
      <c r="AY4" s="16">
        <v>0</v>
      </c>
      <c r="AZ4" s="17">
        <v>0</v>
      </c>
      <c r="BA4" s="14">
        <v>0</v>
      </c>
      <c r="BB4" s="16">
        <v>0</v>
      </c>
      <c r="BC4" s="17">
        <v>0</v>
      </c>
      <c r="BD4" s="14">
        <v>0</v>
      </c>
      <c r="BE4" s="16">
        <v>0</v>
      </c>
      <c r="BF4" s="17">
        <v>0</v>
      </c>
      <c r="BG4" s="14">
        <v>0</v>
      </c>
      <c r="BH4" s="16">
        <v>0</v>
      </c>
      <c r="BI4" s="17">
        <v>0</v>
      </c>
      <c r="BJ4" s="14">
        <v>0</v>
      </c>
      <c r="BK4" s="16">
        <v>0</v>
      </c>
      <c r="BL4" s="17">
        <v>3603557284</v>
      </c>
      <c r="BM4" s="303">
        <v>1576420803</v>
      </c>
      <c r="BN4" s="298">
        <v>705102608</v>
      </c>
      <c r="BO4" s="299">
        <f t="shared" ref="BO4:BO5" si="0">+AT4+AW4+AZ4+BC4+BF4+BI4+BL4</f>
        <v>3603557284</v>
      </c>
      <c r="BP4" s="299">
        <f t="shared" ref="BP4:BP5" si="1">+AU4+AX4+BA4+BD4+BG4+BJ4+BM4</f>
        <v>1576420803</v>
      </c>
      <c r="BQ4" s="299">
        <f t="shared" ref="BQ4:BQ5" si="2">+AV4+AY4+BB4+BE4+BH4+BK4+BN4</f>
        <v>705102608</v>
      </c>
      <c r="BR4" s="18"/>
      <c r="BS4" s="18"/>
      <c r="BT4" s="18"/>
    </row>
    <row r="5" spans="2:72" ht="18" customHeight="1">
      <c r="B5" s="36" t="s">
        <v>138</v>
      </c>
      <c r="C5" s="37" t="s">
        <v>48</v>
      </c>
      <c r="D5" s="38">
        <v>1905041</v>
      </c>
      <c r="E5" s="39">
        <v>154</v>
      </c>
      <c r="F5" s="13">
        <v>420547011</v>
      </c>
      <c r="G5" s="297"/>
      <c r="H5" s="300">
        <v>2258044627</v>
      </c>
      <c r="I5" s="14">
        <v>0</v>
      </c>
      <c r="J5" s="14">
        <v>0</v>
      </c>
      <c r="K5" s="14">
        <v>0</v>
      </c>
      <c r="L5" s="14">
        <v>0</v>
      </c>
      <c r="M5" s="14">
        <v>0</v>
      </c>
      <c r="N5" s="14">
        <v>0</v>
      </c>
      <c r="O5" s="14">
        <v>0</v>
      </c>
      <c r="P5" s="14">
        <v>0</v>
      </c>
      <c r="Q5" s="14">
        <v>0</v>
      </c>
      <c r="R5" s="14">
        <v>0</v>
      </c>
      <c r="S5" s="301">
        <f>SUM(F5:R5)</f>
        <v>2678591638</v>
      </c>
      <c r="T5" s="14">
        <v>205167603</v>
      </c>
      <c r="U5" s="14"/>
      <c r="V5" s="14"/>
      <c r="W5" s="14">
        <v>744344886</v>
      </c>
      <c r="X5" s="14">
        <v>0</v>
      </c>
      <c r="Y5" s="14">
        <v>0</v>
      </c>
      <c r="Z5" s="14">
        <v>0</v>
      </c>
      <c r="AA5" s="14">
        <v>0</v>
      </c>
      <c r="AB5" s="14">
        <v>0</v>
      </c>
      <c r="AC5" s="14">
        <v>0</v>
      </c>
      <c r="AD5" s="14">
        <v>0</v>
      </c>
      <c r="AE5" s="14">
        <v>0</v>
      </c>
      <c r="AF5" s="15">
        <f>SUM(T5:AE5)</f>
        <v>949512489</v>
      </c>
      <c r="AG5" s="16">
        <v>0</v>
      </c>
      <c r="AH5" s="298">
        <v>68389201</v>
      </c>
      <c r="AI5" s="16">
        <v>0</v>
      </c>
      <c r="AJ5" s="16">
        <v>69590205</v>
      </c>
      <c r="AK5" s="16">
        <v>183664079</v>
      </c>
      <c r="AL5" s="16">
        <v>0</v>
      </c>
      <c r="AM5" s="16">
        <v>0</v>
      </c>
      <c r="AN5" s="16">
        <v>0</v>
      </c>
      <c r="AO5" s="16">
        <v>0</v>
      </c>
      <c r="AP5" s="16">
        <v>0</v>
      </c>
      <c r="AQ5" s="16">
        <v>0</v>
      </c>
      <c r="AR5" s="16">
        <v>0</v>
      </c>
      <c r="AS5" s="302">
        <f>SUM(AG5:AR5)</f>
        <v>321643485</v>
      </c>
      <c r="AT5" s="17">
        <v>0</v>
      </c>
      <c r="AU5" s="14">
        <v>0</v>
      </c>
      <c r="AV5" s="16">
        <v>0</v>
      </c>
      <c r="AW5" s="17">
        <v>0</v>
      </c>
      <c r="AX5" s="14">
        <v>0</v>
      </c>
      <c r="AY5" s="16">
        <v>0</v>
      </c>
      <c r="AZ5" s="17">
        <v>0</v>
      </c>
      <c r="BA5" s="14">
        <v>0</v>
      </c>
      <c r="BB5" s="16">
        <v>0</v>
      </c>
      <c r="BC5" s="17">
        <v>0</v>
      </c>
      <c r="BD5" s="14">
        <v>0</v>
      </c>
      <c r="BE5" s="16">
        <v>0</v>
      </c>
      <c r="BF5" s="17">
        <v>0</v>
      </c>
      <c r="BG5" s="14">
        <v>0</v>
      </c>
      <c r="BH5" s="16">
        <v>0</v>
      </c>
      <c r="BI5" s="17">
        <v>0</v>
      </c>
      <c r="BJ5" s="14">
        <v>0</v>
      </c>
      <c r="BK5" s="16">
        <v>0</v>
      </c>
      <c r="BL5" s="17">
        <v>2678591638</v>
      </c>
      <c r="BM5" s="303">
        <v>949512489</v>
      </c>
      <c r="BN5" s="298">
        <v>321643485</v>
      </c>
      <c r="BO5" s="299">
        <f t="shared" si="0"/>
        <v>2678591638</v>
      </c>
      <c r="BP5" s="299">
        <f t="shared" si="1"/>
        <v>949512489</v>
      </c>
      <c r="BQ5" s="299">
        <f t="shared" si="2"/>
        <v>321643485</v>
      </c>
      <c r="BR5" s="18"/>
      <c r="BS5" s="18"/>
      <c r="BT5" s="18"/>
    </row>
    <row r="6" spans="2:72" ht="9.9499999999999993" customHeight="1">
      <c r="B6" s="19"/>
      <c r="C6" s="19"/>
      <c r="D6" s="19"/>
      <c r="E6" s="19"/>
      <c r="F6" s="4"/>
      <c r="G6" s="4"/>
      <c r="H6" s="4"/>
      <c r="I6" s="4"/>
      <c r="J6" s="4"/>
      <c r="K6" s="4"/>
      <c r="L6" s="4"/>
      <c r="M6" s="4"/>
      <c r="N6" s="4"/>
      <c r="O6" s="4"/>
      <c r="P6" s="4"/>
      <c r="Q6" s="4"/>
      <c r="R6" s="4"/>
      <c r="S6" s="4"/>
      <c r="T6" s="4"/>
      <c r="U6" s="4"/>
      <c r="V6" s="4"/>
      <c r="W6" s="4"/>
      <c r="X6" s="4"/>
      <c r="Y6" s="4"/>
      <c r="Z6" s="4"/>
      <c r="AA6" s="4"/>
      <c r="AB6" s="4"/>
      <c r="AC6" s="4"/>
      <c r="AD6" s="4"/>
      <c r="AE6" s="4"/>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20"/>
      <c r="BM6" s="20"/>
      <c r="BN6" s="20"/>
      <c r="BO6" s="20"/>
      <c r="BP6" s="20"/>
      <c r="BQ6" s="20"/>
    </row>
    <row r="7" spans="2:72" ht="21.95" customHeight="1">
      <c r="B7" s="40"/>
      <c r="C7" s="41"/>
      <c r="D7" s="41"/>
      <c r="E7" s="42"/>
      <c r="F7" s="21">
        <f t="shared" ref="F7:R7" si="3">SUM(F3:F6)</f>
        <v>10687390000</v>
      </c>
      <c r="G7" s="21">
        <f t="shared" si="3"/>
        <v>0</v>
      </c>
      <c r="H7" s="21">
        <f t="shared" si="3"/>
        <v>0</v>
      </c>
      <c r="I7" s="21">
        <f t="shared" si="3"/>
        <v>0</v>
      </c>
      <c r="J7" s="21">
        <f t="shared" si="3"/>
        <v>0</v>
      </c>
      <c r="K7" s="21">
        <f t="shared" si="3"/>
        <v>0</v>
      </c>
      <c r="L7" s="21">
        <f t="shared" si="3"/>
        <v>0</v>
      </c>
      <c r="M7" s="21">
        <f t="shared" si="3"/>
        <v>0</v>
      </c>
      <c r="N7" s="21">
        <f t="shared" si="3"/>
        <v>0</v>
      </c>
      <c r="O7" s="21">
        <f t="shared" si="3"/>
        <v>0</v>
      </c>
      <c r="P7" s="21">
        <f t="shared" si="3"/>
        <v>0</v>
      </c>
      <c r="Q7" s="21">
        <f t="shared" si="3"/>
        <v>0</v>
      </c>
      <c r="R7" s="21">
        <f t="shared" si="3"/>
        <v>0</v>
      </c>
      <c r="S7" s="21">
        <f>SUM(S3:S5)</f>
        <v>10687390000</v>
      </c>
      <c r="T7" s="21">
        <f t="shared" ref="T7:AY7" si="4">SUM(T3:T6)</f>
        <v>2051676035</v>
      </c>
      <c r="U7" s="21">
        <f t="shared" si="4"/>
        <v>0</v>
      </c>
      <c r="V7" s="21">
        <f t="shared" si="4"/>
        <v>0</v>
      </c>
      <c r="W7" s="21">
        <f t="shared" si="4"/>
        <v>2833020170</v>
      </c>
      <c r="X7" s="21">
        <f t="shared" si="4"/>
        <v>0</v>
      </c>
      <c r="Y7" s="21">
        <f t="shared" si="4"/>
        <v>0</v>
      </c>
      <c r="Z7" s="21">
        <f t="shared" si="4"/>
        <v>0</v>
      </c>
      <c r="AA7" s="21">
        <f t="shared" si="4"/>
        <v>0</v>
      </c>
      <c r="AB7" s="21">
        <f t="shared" si="4"/>
        <v>0</v>
      </c>
      <c r="AC7" s="21">
        <f t="shared" si="4"/>
        <v>0</v>
      </c>
      <c r="AD7" s="21">
        <f t="shared" si="4"/>
        <v>0</v>
      </c>
      <c r="AE7" s="21">
        <f t="shared" si="4"/>
        <v>0</v>
      </c>
      <c r="AF7" s="21">
        <f>SUM(AF3:AF6)</f>
        <v>4884696205</v>
      </c>
      <c r="AG7" s="22">
        <f t="shared" si="4"/>
        <v>0</v>
      </c>
      <c r="AH7" s="22">
        <f t="shared" si="4"/>
        <v>793518957</v>
      </c>
      <c r="AI7" s="22">
        <f t="shared" si="4"/>
        <v>0</v>
      </c>
      <c r="AJ7" s="22">
        <f t="shared" si="4"/>
        <v>630279544</v>
      </c>
      <c r="AK7" s="22">
        <f t="shared" si="4"/>
        <v>841324257</v>
      </c>
      <c r="AL7" s="22">
        <f t="shared" si="4"/>
        <v>0</v>
      </c>
      <c r="AM7" s="22">
        <f t="shared" si="4"/>
        <v>0</v>
      </c>
      <c r="AN7" s="22">
        <f t="shared" si="4"/>
        <v>0</v>
      </c>
      <c r="AO7" s="22">
        <f t="shared" si="4"/>
        <v>0</v>
      </c>
      <c r="AP7" s="22">
        <f t="shared" si="4"/>
        <v>0</v>
      </c>
      <c r="AQ7" s="22">
        <f t="shared" si="4"/>
        <v>0</v>
      </c>
      <c r="AR7" s="22">
        <f t="shared" si="4"/>
        <v>0</v>
      </c>
      <c r="AS7" s="22">
        <f>SUM(AS3:AS6)</f>
        <v>2265122758</v>
      </c>
      <c r="AT7" s="22">
        <f t="shared" si="4"/>
        <v>0</v>
      </c>
      <c r="AU7" s="22">
        <f t="shared" si="4"/>
        <v>0</v>
      </c>
      <c r="AV7" s="22">
        <f t="shared" si="4"/>
        <v>0</v>
      </c>
      <c r="AW7" s="22">
        <f t="shared" si="4"/>
        <v>0</v>
      </c>
      <c r="AX7" s="22">
        <f t="shared" si="4"/>
        <v>0</v>
      </c>
      <c r="AY7" s="22">
        <f t="shared" si="4"/>
        <v>0</v>
      </c>
      <c r="AZ7" s="22">
        <f t="shared" ref="AZ7:BQ7" si="5">SUM(AZ3:AZ6)</f>
        <v>0</v>
      </c>
      <c r="BA7" s="22">
        <f t="shared" si="5"/>
        <v>0</v>
      </c>
      <c r="BB7" s="22">
        <f t="shared" si="5"/>
        <v>0</v>
      </c>
      <c r="BC7" s="22">
        <f t="shared" si="5"/>
        <v>0</v>
      </c>
      <c r="BD7" s="22">
        <f t="shared" si="5"/>
        <v>0</v>
      </c>
      <c r="BE7" s="22">
        <f t="shared" si="5"/>
        <v>0</v>
      </c>
      <c r="BF7" s="22">
        <f t="shared" si="5"/>
        <v>0</v>
      </c>
      <c r="BG7" s="22">
        <f t="shared" si="5"/>
        <v>0</v>
      </c>
      <c r="BH7" s="22">
        <f t="shared" si="5"/>
        <v>0</v>
      </c>
      <c r="BI7" s="22">
        <f t="shared" si="5"/>
        <v>0</v>
      </c>
      <c r="BJ7" s="22">
        <f t="shared" si="5"/>
        <v>0</v>
      </c>
      <c r="BK7" s="22">
        <f t="shared" si="5"/>
        <v>0</v>
      </c>
      <c r="BL7" s="23">
        <f>SUM(BL3:BL6)</f>
        <v>10687390000</v>
      </c>
      <c r="BM7" s="23">
        <f>SUM(BM3:BM6)</f>
        <v>4884696205</v>
      </c>
      <c r="BN7" s="23">
        <f>SUM(BN3:BN6)</f>
        <v>2265122758</v>
      </c>
      <c r="BO7" s="23">
        <f t="shared" si="5"/>
        <v>10687390000</v>
      </c>
      <c r="BP7" s="23">
        <f t="shared" si="5"/>
        <v>4884696205</v>
      </c>
      <c r="BQ7" s="23">
        <f t="shared" si="5"/>
        <v>2265122758</v>
      </c>
    </row>
    <row r="8" spans="2:72" ht="15.95" customHeight="1">
      <c r="B8" s="43"/>
      <c r="C8" s="44"/>
      <c r="D8" s="44"/>
      <c r="E8" s="45"/>
      <c r="F8" s="24"/>
      <c r="G8" s="24"/>
      <c r="H8" s="24"/>
      <c r="I8" s="24"/>
      <c r="J8" s="24"/>
      <c r="K8" s="24"/>
      <c r="L8" s="24"/>
      <c r="M8" s="24"/>
      <c r="N8" s="24"/>
      <c r="O8" s="24"/>
      <c r="P8" s="24"/>
      <c r="Q8" s="24"/>
      <c r="R8" s="24"/>
      <c r="S8" s="24"/>
      <c r="T8" s="24"/>
      <c r="U8" s="24"/>
      <c r="V8" s="24"/>
      <c r="W8" s="24"/>
      <c r="X8" s="24"/>
      <c r="Y8" s="24"/>
      <c r="Z8" s="24"/>
      <c r="AA8" s="24"/>
      <c r="AB8" s="24"/>
      <c r="AC8" s="24"/>
      <c r="AD8" s="24"/>
      <c r="AE8" s="24"/>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6"/>
      <c r="BM8" s="26"/>
      <c r="BN8" s="26"/>
      <c r="BO8" s="26"/>
      <c r="BP8" s="26"/>
      <c r="BQ8" s="26"/>
    </row>
    <row r="9" spans="2:72" ht="15.95" customHeight="1">
      <c r="B9" s="43"/>
      <c r="C9" s="44"/>
      <c r="D9" s="44"/>
      <c r="E9" s="45"/>
      <c r="F9" s="24"/>
      <c r="G9" s="24"/>
      <c r="H9" s="24"/>
      <c r="I9" s="24"/>
      <c r="J9" s="24"/>
      <c r="K9" s="24"/>
      <c r="L9" s="24"/>
      <c r="M9" s="24"/>
      <c r="N9" s="24"/>
      <c r="O9" s="24"/>
      <c r="P9" s="24"/>
      <c r="Q9" s="24"/>
      <c r="R9" s="24"/>
      <c r="S9" s="24"/>
      <c r="T9" s="24"/>
      <c r="U9" s="24"/>
      <c r="V9" s="24"/>
      <c r="W9" s="24"/>
      <c r="X9" s="24"/>
      <c r="Y9" s="24"/>
      <c r="Z9" s="24"/>
      <c r="AA9" s="24"/>
      <c r="AB9" s="24"/>
      <c r="AC9" s="24"/>
      <c r="AD9" s="24"/>
      <c r="AE9" s="24"/>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6"/>
      <c r="BM9" s="26"/>
      <c r="BN9" s="26"/>
      <c r="BO9" s="26"/>
      <c r="BP9" s="26"/>
      <c r="BQ9" s="26"/>
      <c r="BR9" s="2" t="s">
        <v>1831</v>
      </c>
    </row>
    <row r="10" spans="2:72" ht="14.25" customHeight="1">
      <c r="F10" s="2"/>
      <c r="G10" s="2"/>
      <c r="H10" s="2"/>
      <c r="I10" s="2"/>
      <c r="J10" s="2"/>
      <c r="K10" s="2"/>
      <c r="L10" s="2"/>
      <c r="M10" s="2"/>
      <c r="N10" s="213"/>
      <c r="O10" s="2"/>
      <c r="P10" s="2"/>
      <c r="Q10" s="2"/>
      <c r="R10" s="2"/>
      <c r="S10" s="2"/>
      <c r="T10" s="2"/>
      <c r="U10" s="2"/>
      <c r="V10" s="2"/>
      <c r="W10" s="2"/>
      <c r="X10" s="2"/>
      <c r="Y10" s="2"/>
      <c r="Z10" s="2"/>
      <c r="AA10" s="2"/>
      <c r="AB10" s="2"/>
      <c r="AC10" s="2"/>
      <c r="AD10" s="2"/>
      <c r="AE10" s="213"/>
      <c r="BL10" s="2"/>
      <c r="BM10" s="2"/>
      <c r="BN10" s="2"/>
      <c r="BO10" s="2"/>
      <c r="BP10" s="2"/>
      <c r="BQ10" s="2"/>
    </row>
    <row r="12" spans="2:72" ht="30" customHeight="1">
      <c r="B12" s="19"/>
      <c r="C12" s="19"/>
      <c r="D12" s="19"/>
      <c r="E12" s="19"/>
      <c r="F12" s="379" t="s">
        <v>58</v>
      </c>
      <c r="G12" s="379"/>
      <c r="H12" s="379"/>
      <c r="I12" s="379"/>
      <c r="J12" s="379"/>
      <c r="K12" s="379"/>
      <c r="L12" s="379"/>
      <c r="M12" s="379"/>
      <c r="N12" s="379"/>
      <c r="O12" s="379"/>
      <c r="P12" s="379"/>
      <c r="Q12" s="379"/>
      <c r="R12" s="379"/>
      <c r="S12" s="380" t="s">
        <v>59</v>
      </c>
      <c r="T12" s="380"/>
      <c r="U12" s="380"/>
      <c r="V12" s="380"/>
      <c r="W12" s="380"/>
      <c r="X12" s="380"/>
      <c r="Y12" s="380"/>
      <c r="Z12" s="380"/>
      <c r="AA12" s="380"/>
      <c r="AB12" s="380"/>
      <c r="AC12" s="380"/>
      <c r="AD12" s="380"/>
      <c r="AE12" s="380"/>
      <c r="AJ12" s="27"/>
      <c r="AK12" s="27"/>
    </row>
    <row r="13" spans="2:72" ht="24" customHeight="1">
      <c r="B13" s="34" t="s">
        <v>22</v>
      </c>
      <c r="C13" s="35" t="s">
        <v>23</v>
      </c>
      <c r="D13" s="35" t="s">
        <v>24</v>
      </c>
      <c r="E13" s="35" t="s">
        <v>25</v>
      </c>
      <c r="F13" s="6" t="s">
        <v>27</v>
      </c>
      <c r="G13" s="6" t="s">
        <v>28</v>
      </c>
      <c r="H13" s="6" t="s">
        <v>29</v>
      </c>
      <c r="I13" s="6" t="s">
        <v>30</v>
      </c>
      <c r="J13" s="6" t="s">
        <v>31</v>
      </c>
      <c r="K13" s="6" t="s">
        <v>32</v>
      </c>
      <c r="L13" s="6" t="s">
        <v>33</v>
      </c>
      <c r="M13" s="6" t="s">
        <v>34</v>
      </c>
      <c r="N13" s="6" t="s">
        <v>35</v>
      </c>
      <c r="O13" s="6" t="s">
        <v>36</v>
      </c>
      <c r="P13" s="6" t="s">
        <v>37</v>
      </c>
      <c r="Q13" s="6" t="s">
        <v>38</v>
      </c>
      <c r="R13" s="7" t="s">
        <v>60</v>
      </c>
      <c r="S13" s="6" t="s">
        <v>27</v>
      </c>
      <c r="T13" s="6" t="s">
        <v>28</v>
      </c>
      <c r="U13" s="6" t="s">
        <v>29</v>
      </c>
      <c r="V13" s="6" t="s">
        <v>30</v>
      </c>
      <c r="W13" s="6" t="s">
        <v>31</v>
      </c>
      <c r="X13" s="6" t="s">
        <v>32</v>
      </c>
      <c r="Y13" s="6" t="s">
        <v>33</v>
      </c>
      <c r="Z13" s="6" t="s">
        <v>34</v>
      </c>
      <c r="AA13" s="6" t="s">
        <v>35</v>
      </c>
      <c r="AB13" s="6" t="s">
        <v>36</v>
      </c>
      <c r="AC13" s="6" t="s">
        <v>37</v>
      </c>
      <c r="AD13" s="6" t="s">
        <v>38</v>
      </c>
      <c r="AE13" s="7" t="s">
        <v>60</v>
      </c>
    </row>
    <row r="14" spans="2:72" ht="18" customHeight="1">
      <c r="B14" s="36" t="s">
        <v>43</v>
      </c>
      <c r="C14" s="37" t="s">
        <v>48</v>
      </c>
      <c r="D14" s="38" t="s">
        <v>1813</v>
      </c>
      <c r="E14" s="39">
        <v>152</v>
      </c>
      <c r="F14" s="28">
        <v>0</v>
      </c>
      <c r="G14" s="298">
        <v>519962152</v>
      </c>
      <c r="H14" s="28">
        <v>0</v>
      </c>
      <c r="I14" s="342">
        <v>236842578</v>
      </c>
      <c r="J14" s="342">
        <v>538250993</v>
      </c>
      <c r="K14" s="342">
        <v>496753939</v>
      </c>
      <c r="L14" s="342">
        <v>407668437</v>
      </c>
      <c r="M14" s="342">
        <v>407668437</v>
      </c>
      <c r="N14" s="342">
        <v>407668437</v>
      </c>
      <c r="O14" s="342">
        <v>407668437</v>
      </c>
      <c r="P14" s="342">
        <v>407668437</v>
      </c>
      <c r="Q14" s="342">
        <v>575089231</v>
      </c>
      <c r="R14" s="29">
        <f>SUM(G14:Q14)</f>
        <v>4405241078</v>
      </c>
      <c r="S14" s="14">
        <v>1231005621</v>
      </c>
      <c r="T14" s="28"/>
      <c r="U14" s="28"/>
      <c r="V14" s="28">
        <v>352692829</v>
      </c>
      <c r="W14" s="28">
        <v>352692829</v>
      </c>
      <c r="X14" s="28">
        <v>352692829</v>
      </c>
      <c r="Y14" s="28">
        <v>352692829</v>
      </c>
      <c r="Z14" s="28">
        <v>352692829</v>
      </c>
      <c r="AA14" s="28">
        <v>352692829</v>
      </c>
      <c r="AB14" s="28">
        <v>352692829</v>
      </c>
      <c r="AC14" s="28">
        <v>352692829</v>
      </c>
      <c r="AD14" s="28">
        <v>352692825</v>
      </c>
      <c r="AE14" s="29">
        <f>SUM(S14:AD14)</f>
        <v>4405241078</v>
      </c>
      <c r="AG14" s="18"/>
      <c r="AI14" s="213"/>
    </row>
    <row r="15" spans="2:72" ht="18" customHeight="1">
      <c r="B15" s="36" t="s">
        <v>44</v>
      </c>
      <c r="C15" s="37" t="s">
        <v>48</v>
      </c>
      <c r="D15" s="38">
        <v>1905041</v>
      </c>
      <c r="E15" s="39">
        <v>153</v>
      </c>
      <c r="F15" s="28">
        <v>0</v>
      </c>
      <c r="G15" s="298">
        <v>205167604</v>
      </c>
      <c r="H15" s="28">
        <v>0</v>
      </c>
      <c r="I15" s="342">
        <v>214299332</v>
      </c>
      <c r="J15" s="342">
        <v>487018969</v>
      </c>
      <c r="K15" s="342">
        <v>449471705</v>
      </c>
      <c r="L15" s="342">
        <v>368865575</v>
      </c>
      <c r="M15" s="342">
        <v>368865575</v>
      </c>
      <c r="N15" s="342">
        <v>368865575</v>
      </c>
      <c r="O15" s="342">
        <v>368865575</v>
      </c>
      <c r="P15" s="342">
        <v>368865575</v>
      </c>
      <c r="Q15" s="342">
        <v>403271799</v>
      </c>
      <c r="R15" s="29">
        <f t="shared" ref="R15:R16" si="6">SUM(G15:Q15)</f>
        <v>3603557284</v>
      </c>
      <c r="S15" s="14">
        <v>615502811</v>
      </c>
      <c r="T15" s="28"/>
      <c r="U15" s="28"/>
      <c r="V15" s="28">
        <v>332006052</v>
      </c>
      <c r="W15" s="28">
        <v>332006052</v>
      </c>
      <c r="X15" s="28">
        <v>332006052</v>
      </c>
      <c r="Y15" s="28">
        <v>332006052</v>
      </c>
      <c r="Z15" s="28">
        <v>332006052</v>
      </c>
      <c r="AA15" s="28">
        <v>332006052</v>
      </c>
      <c r="AB15" s="28">
        <v>332006052</v>
      </c>
      <c r="AC15" s="28">
        <v>332006052</v>
      </c>
      <c r="AD15" s="28">
        <v>332006057</v>
      </c>
      <c r="AE15" s="29">
        <f>SUM(S15:AD15)</f>
        <v>3603557284</v>
      </c>
      <c r="AG15" s="18"/>
      <c r="AI15" s="213"/>
      <c r="AJ15" s="213"/>
    </row>
    <row r="16" spans="2:72" ht="18" customHeight="1">
      <c r="B16" s="36" t="s">
        <v>138</v>
      </c>
      <c r="C16" s="37" t="s">
        <v>48</v>
      </c>
      <c r="D16" s="38">
        <v>1905041</v>
      </c>
      <c r="E16" s="39">
        <v>154</v>
      </c>
      <c r="F16" s="28">
        <v>0</v>
      </c>
      <c r="G16" s="298">
        <v>68389201</v>
      </c>
      <c r="H16" s="28">
        <v>0</v>
      </c>
      <c r="I16" s="342">
        <v>179137634</v>
      </c>
      <c r="J16" s="342">
        <v>407110115</v>
      </c>
      <c r="K16" s="342">
        <v>375723511</v>
      </c>
      <c r="L16" s="342">
        <v>308343033</v>
      </c>
      <c r="M16" s="342">
        <v>308343033</v>
      </c>
      <c r="N16" s="342">
        <v>308343033</v>
      </c>
      <c r="O16" s="342">
        <v>308343033</v>
      </c>
      <c r="P16" s="342">
        <v>308343033</v>
      </c>
      <c r="Q16" s="343">
        <v>106516012</v>
      </c>
      <c r="R16" s="29">
        <f t="shared" si="6"/>
        <v>2678591638</v>
      </c>
      <c r="S16" s="14">
        <v>205167603</v>
      </c>
      <c r="T16" s="28"/>
      <c r="U16" s="28"/>
      <c r="V16" s="28">
        <v>274824892</v>
      </c>
      <c r="W16" s="28">
        <v>274824892</v>
      </c>
      <c r="X16" s="28">
        <v>274824892</v>
      </c>
      <c r="Y16" s="28">
        <v>274824892</v>
      </c>
      <c r="Z16" s="28">
        <v>274824892</v>
      </c>
      <c r="AA16" s="28">
        <v>274824892</v>
      </c>
      <c r="AB16" s="28">
        <v>274824892</v>
      </c>
      <c r="AC16" s="28">
        <v>274824892</v>
      </c>
      <c r="AD16" s="28">
        <v>274824899</v>
      </c>
      <c r="AE16" s="29">
        <f>SUM(S16:AD16)</f>
        <v>2678591638</v>
      </c>
      <c r="AG16" s="18"/>
      <c r="AI16" s="213"/>
      <c r="AJ16" s="213"/>
    </row>
    <row r="17" spans="1:69" ht="14.25" customHeight="1">
      <c r="AE17" s="2"/>
    </row>
    <row r="18" spans="1:69" s="31" customFormat="1" ht="24.95" customHeight="1">
      <c r="A18" s="2"/>
      <c r="B18" s="46"/>
      <c r="C18" s="46"/>
      <c r="D18" s="46"/>
      <c r="E18" s="46"/>
      <c r="F18" s="30">
        <f t="shared" ref="F18:AD18" si="7">SUM(F14:F16)</f>
        <v>0</v>
      </c>
      <c r="G18" s="30">
        <f t="shared" si="7"/>
        <v>793518957</v>
      </c>
      <c r="H18" s="30">
        <f t="shared" si="7"/>
        <v>0</v>
      </c>
      <c r="I18" s="30">
        <f t="shared" si="7"/>
        <v>630279544</v>
      </c>
      <c r="J18" s="30">
        <f t="shared" si="7"/>
        <v>1432380077</v>
      </c>
      <c r="K18" s="30">
        <f t="shared" si="7"/>
        <v>1321949155</v>
      </c>
      <c r="L18" s="30">
        <f>SUM(L14:L16)</f>
        <v>1084877045</v>
      </c>
      <c r="M18" s="30">
        <f t="shared" si="7"/>
        <v>1084877045</v>
      </c>
      <c r="N18" s="30">
        <f t="shared" si="7"/>
        <v>1084877045</v>
      </c>
      <c r="O18" s="30">
        <f t="shared" si="7"/>
        <v>1084877045</v>
      </c>
      <c r="P18" s="30">
        <f t="shared" si="7"/>
        <v>1084877045</v>
      </c>
      <c r="Q18" s="30">
        <f t="shared" si="7"/>
        <v>1084877042</v>
      </c>
      <c r="R18" s="30">
        <f>SUM(F18:Q18)</f>
        <v>10687390000</v>
      </c>
      <c r="S18" s="30">
        <f t="shared" si="7"/>
        <v>2051676035</v>
      </c>
      <c r="T18" s="30">
        <f t="shared" si="7"/>
        <v>0</v>
      </c>
      <c r="U18" s="30">
        <f t="shared" si="7"/>
        <v>0</v>
      </c>
      <c r="V18" s="30">
        <f t="shared" si="7"/>
        <v>959523773</v>
      </c>
      <c r="W18" s="30">
        <f t="shared" si="7"/>
        <v>959523773</v>
      </c>
      <c r="X18" s="30">
        <f t="shared" si="7"/>
        <v>959523773</v>
      </c>
      <c r="Y18" s="30">
        <f t="shared" si="7"/>
        <v>959523773</v>
      </c>
      <c r="Z18" s="30">
        <f t="shared" si="7"/>
        <v>959523773</v>
      </c>
      <c r="AA18" s="30">
        <f t="shared" si="7"/>
        <v>959523773</v>
      </c>
      <c r="AB18" s="30">
        <f t="shared" si="7"/>
        <v>959523773</v>
      </c>
      <c r="AC18" s="30">
        <f t="shared" si="7"/>
        <v>959523773</v>
      </c>
      <c r="AD18" s="30">
        <f t="shared" si="7"/>
        <v>959523781</v>
      </c>
      <c r="AE18" s="30">
        <f>SUM(S18:AD18)</f>
        <v>10687390000</v>
      </c>
      <c r="AF18" s="2"/>
      <c r="AG18" s="2"/>
      <c r="AH18" s="2"/>
      <c r="AI18" s="2"/>
      <c r="BL18" s="32"/>
      <c r="BM18" s="32"/>
      <c r="BN18" s="32"/>
      <c r="BO18" s="32"/>
      <c r="BP18" s="32"/>
      <c r="BQ18" s="32"/>
    </row>
    <row r="19" spans="1:69" s="31" customFormat="1" ht="15" customHeight="1">
      <c r="A19" s="2"/>
      <c r="B19" s="47"/>
      <c r="C19" s="47"/>
      <c r="D19" s="47"/>
      <c r="E19" s="47"/>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05"/>
      <c r="AG19" s="2"/>
      <c r="AH19" s="2"/>
      <c r="AI19" s="2"/>
      <c r="BL19" s="32"/>
      <c r="BM19" s="32"/>
      <c r="BN19" s="32"/>
      <c r="BO19" s="32"/>
      <c r="BP19" s="32"/>
      <c r="BQ19" s="32"/>
    </row>
    <row r="20" spans="1:69" s="31" customFormat="1" ht="15" customHeight="1">
      <c r="A20" s="2"/>
      <c r="B20" s="47"/>
      <c r="C20" s="47"/>
      <c r="D20" s="47"/>
      <c r="E20" s="47"/>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2"/>
      <c r="AG20" s="2"/>
      <c r="AH20" s="2"/>
      <c r="AI20" s="2"/>
      <c r="BL20" s="32"/>
      <c r="BM20" s="32"/>
      <c r="BN20" s="32"/>
      <c r="BO20" s="32"/>
      <c r="BP20" s="32"/>
      <c r="BQ20" s="32"/>
    </row>
    <row r="21" spans="1:69" ht="18.95" customHeight="1"/>
    <row r="22" spans="1:69" ht="18.95" customHeight="1"/>
    <row r="23" spans="1:69" ht="24.95" customHeight="1">
      <c r="E23" s="153"/>
      <c r="F23" s="153" t="s">
        <v>26</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row>
    <row r="24" spans="1:69" ht="24.95" customHeight="1">
      <c r="E24" s="154" t="s">
        <v>61</v>
      </c>
      <c r="F24" s="155" t="s">
        <v>62</v>
      </c>
      <c r="G24" s="155" t="s">
        <v>63</v>
      </c>
      <c r="H24" s="155" t="s">
        <v>64</v>
      </c>
      <c r="I24" s="156" t="s">
        <v>65</v>
      </c>
      <c r="J24" s="156" t="s">
        <v>66</v>
      </c>
      <c r="K24" s="156" t="s">
        <v>67</v>
      </c>
      <c r="L24" s="156" t="s">
        <v>68</v>
      </c>
      <c r="M24" s="156" t="s">
        <v>69</v>
      </c>
      <c r="N24" s="156" t="s">
        <v>70</v>
      </c>
      <c r="O24" s="156" t="s">
        <v>71</v>
      </c>
      <c r="P24" s="156" t="s">
        <v>72</v>
      </c>
      <c r="Q24" s="156" t="s">
        <v>73</v>
      </c>
      <c r="R24" s="156" t="s">
        <v>74</v>
      </c>
      <c r="S24" s="156" t="s">
        <v>75</v>
      </c>
      <c r="T24" s="156" t="s">
        <v>76</v>
      </c>
      <c r="U24" s="156" t="s">
        <v>77</v>
      </c>
      <c r="V24" s="156" t="s">
        <v>78</v>
      </c>
      <c r="W24" s="156" t="s">
        <v>79</v>
      </c>
      <c r="X24" s="156" t="s">
        <v>80</v>
      </c>
      <c r="Y24" s="156" t="s">
        <v>81</v>
      </c>
      <c r="Z24" s="156" t="s">
        <v>82</v>
      </c>
      <c r="AA24" s="156" t="s">
        <v>83</v>
      </c>
      <c r="AB24" s="156" t="s">
        <v>84</v>
      </c>
      <c r="AC24" s="156" t="s">
        <v>85</v>
      </c>
    </row>
    <row r="25" spans="1:69" ht="18.95" customHeight="1">
      <c r="E25" s="145">
        <v>1</v>
      </c>
      <c r="F25" s="158"/>
      <c r="G25" s="158"/>
      <c r="H25" s="158"/>
      <c r="I25" s="158"/>
      <c r="J25" s="158"/>
      <c r="K25" s="158"/>
      <c r="L25" s="158"/>
      <c r="M25" s="158"/>
      <c r="N25" s="158">
        <v>10687390000</v>
      </c>
      <c r="O25" s="158"/>
      <c r="P25" s="158"/>
      <c r="Q25" s="158"/>
      <c r="R25" s="158"/>
      <c r="S25" s="158"/>
      <c r="T25" s="158"/>
      <c r="U25" s="158"/>
      <c r="V25" s="158"/>
      <c r="W25" s="158"/>
      <c r="X25" s="158"/>
      <c r="Y25" s="158"/>
      <c r="Z25" s="158"/>
      <c r="AA25" s="158">
        <f>SUM(F25:Z25)</f>
        <v>10687390000</v>
      </c>
      <c r="AB25" s="158">
        <f>+Metas!J3</f>
        <v>10687390000</v>
      </c>
      <c r="AC25" s="158">
        <f>+AA25-AB25</f>
        <v>0</v>
      </c>
    </row>
    <row r="26" spans="1:69" ht="24.95" customHeight="1">
      <c r="E26" s="157" t="s">
        <v>86</v>
      </c>
      <c r="F26" s="159">
        <f t="shared" ref="F26:AC26" si="8">SUM(F25:F25)</f>
        <v>0</v>
      </c>
      <c r="G26" s="159">
        <f t="shared" si="8"/>
        <v>0</v>
      </c>
      <c r="H26" s="159">
        <f t="shared" si="8"/>
        <v>0</v>
      </c>
      <c r="I26" s="159">
        <f t="shared" si="8"/>
        <v>0</v>
      </c>
      <c r="J26" s="159">
        <f t="shared" si="8"/>
        <v>0</v>
      </c>
      <c r="K26" s="159">
        <f t="shared" si="8"/>
        <v>0</v>
      </c>
      <c r="L26" s="159">
        <f t="shared" si="8"/>
        <v>0</v>
      </c>
      <c r="M26" s="159">
        <f t="shared" si="8"/>
        <v>0</v>
      </c>
      <c r="N26" s="159">
        <f t="shared" si="8"/>
        <v>10687390000</v>
      </c>
      <c r="O26" s="159">
        <f t="shared" si="8"/>
        <v>0</v>
      </c>
      <c r="P26" s="159">
        <f t="shared" si="8"/>
        <v>0</v>
      </c>
      <c r="Q26" s="159">
        <f t="shared" si="8"/>
        <v>0</v>
      </c>
      <c r="R26" s="159">
        <f t="shared" si="8"/>
        <v>0</v>
      </c>
      <c r="S26" s="159">
        <f t="shared" si="8"/>
        <v>0</v>
      </c>
      <c r="T26" s="159">
        <f t="shared" si="8"/>
        <v>0</v>
      </c>
      <c r="U26" s="159">
        <f t="shared" si="8"/>
        <v>0</v>
      </c>
      <c r="V26" s="159">
        <f t="shared" si="8"/>
        <v>0</v>
      </c>
      <c r="W26" s="159">
        <f t="shared" si="8"/>
        <v>0</v>
      </c>
      <c r="X26" s="159">
        <f t="shared" si="8"/>
        <v>0</v>
      </c>
      <c r="Y26" s="159">
        <f t="shared" si="8"/>
        <v>0</v>
      </c>
      <c r="Z26" s="159">
        <f t="shared" si="8"/>
        <v>0</v>
      </c>
      <c r="AA26" s="159">
        <f t="shared" si="8"/>
        <v>10687390000</v>
      </c>
      <c r="AB26" s="159">
        <f t="shared" si="8"/>
        <v>10687390000</v>
      </c>
      <c r="AC26" s="159">
        <f t="shared" si="8"/>
        <v>0</v>
      </c>
    </row>
    <row r="27" spans="1:69" ht="24.95" customHeight="1">
      <c r="E27" s="153"/>
      <c r="F27" s="153" t="s">
        <v>39</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row>
    <row r="28" spans="1:69" ht="24.95" customHeight="1">
      <c r="E28" s="154" t="s">
        <v>61</v>
      </c>
      <c r="F28" s="155" t="s">
        <v>62</v>
      </c>
      <c r="G28" s="155" t="s">
        <v>63</v>
      </c>
      <c r="H28" s="155" t="s">
        <v>64</v>
      </c>
      <c r="I28" s="156" t="s">
        <v>65</v>
      </c>
      <c r="J28" s="156" t="s">
        <v>66</v>
      </c>
      <c r="K28" s="156" t="s">
        <v>67</v>
      </c>
      <c r="L28" s="156" t="s">
        <v>68</v>
      </c>
      <c r="M28" s="156" t="s">
        <v>69</v>
      </c>
      <c r="N28" s="156" t="s">
        <v>70</v>
      </c>
      <c r="O28" s="156" t="s">
        <v>71</v>
      </c>
      <c r="P28" s="156" t="s">
        <v>72</v>
      </c>
      <c r="Q28" s="156" t="s">
        <v>73</v>
      </c>
      <c r="R28" s="156" t="s">
        <v>74</v>
      </c>
      <c r="S28" s="156" t="s">
        <v>75</v>
      </c>
      <c r="T28" s="156" t="s">
        <v>76</v>
      </c>
      <c r="U28" s="156" t="s">
        <v>77</v>
      </c>
      <c r="V28" s="156" t="s">
        <v>78</v>
      </c>
      <c r="W28" s="156" t="s">
        <v>79</v>
      </c>
      <c r="X28" s="156" t="s">
        <v>80</v>
      </c>
      <c r="Y28" s="156" t="s">
        <v>81</v>
      </c>
      <c r="Z28" s="156" t="s">
        <v>82</v>
      </c>
      <c r="AA28" s="156" t="s">
        <v>83</v>
      </c>
      <c r="AB28" s="156" t="s">
        <v>84</v>
      </c>
      <c r="AC28" s="156" t="s">
        <v>85</v>
      </c>
    </row>
    <row r="29" spans="1:69" ht="17.100000000000001" customHeight="1">
      <c r="E29" s="145">
        <v>1</v>
      </c>
      <c r="F29" s="158"/>
      <c r="G29" s="158"/>
      <c r="H29" s="158"/>
      <c r="I29" s="158"/>
      <c r="J29" s="158"/>
      <c r="K29" s="158"/>
      <c r="L29" s="158"/>
      <c r="M29" s="158"/>
      <c r="N29" s="158">
        <v>10687390000</v>
      </c>
      <c r="O29" s="158"/>
      <c r="P29" s="158"/>
      <c r="Q29" s="158"/>
      <c r="R29" s="158"/>
      <c r="S29" s="158"/>
      <c r="T29" s="158"/>
      <c r="U29" s="158"/>
      <c r="V29" s="158"/>
      <c r="W29" s="158"/>
      <c r="X29" s="158"/>
      <c r="Y29" s="158"/>
      <c r="Z29" s="158"/>
      <c r="AA29" s="158">
        <f>SUM(F29:Z29)</f>
        <v>10687390000</v>
      </c>
      <c r="AB29" s="158">
        <f>+Metas!K3</f>
        <v>10687390000</v>
      </c>
      <c r="AC29" s="158">
        <f>+AA29-AB29</f>
        <v>0</v>
      </c>
    </row>
    <row r="30" spans="1:69" ht="24.95" customHeight="1">
      <c r="E30" s="157" t="s">
        <v>86</v>
      </c>
      <c r="F30" s="159">
        <f t="shared" ref="F30:AC30" si="9">SUM(F29:F29)</f>
        <v>0</v>
      </c>
      <c r="G30" s="159">
        <f t="shared" si="9"/>
        <v>0</v>
      </c>
      <c r="H30" s="159">
        <f t="shared" si="9"/>
        <v>0</v>
      </c>
      <c r="I30" s="159">
        <f t="shared" si="9"/>
        <v>0</v>
      </c>
      <c r="J30" s="159">
        <f t="shared" si="9"/>
        <v>0</v>
      </c>
      <c r="K30" s="159">
        <f t="shared" si="9"/>
        <v>0</v>
      </c>
      <c r="L30" s="159">
        <f t="shared" si="9"/>
        <v>0</v>
      </c>
      <c r="M30" s="159">
        <f t="shared" si="9"/>
        <v>0</v>
      </c>
      <c r="N30" s="159">
        <f t="shared" si="9"/>
        <v>10687390000</v>
      </c>
      <c r="O30" s="159">
        <f t="shared" si="9"/>
        <v>0</v>
      </c>
      <c r="P30" s="159">
        <f t="shared" si="9"/>
        <v>0</v>
      </c>
      <c r="Q30" s="159">
        <f t="shared" si="9"/>
        <v>0</v>
      </c>
      <c r="R30" s="159">
        <f t="shared" si="9"/>
        <v>0</v>
      </c>
      <c r="S30" s="159">
        <f t="shared" si="9"/>
        <v>0</v>
      </c>
      <c r="T30" s="159">
        <f t="shared" si="9"/>
        <v>0</v>
      </c>
      <c r="U30" s="159">
        <f t="shared" si="9"/>
        <v>0</v>
      </c>
      <c r="V30" s="159">
        <f t="shared" si="9"/>
        <v>0</v>
      </c>
      <c r="W30" s="159">
        <f t="shared" si="9"/>
        <v>0</v>
      </c>
      <c r="X30" s="159">
        <f t="shared" si="9"/>
        <v>0</v>
      </c>
      <c r="Y30" s="159">
        <f t="shared" si="9"/>
        <v>0</v>
      </c>
      <c r="Z30" s="159">
        <f t="shared" si="9"/>
        <v>0</v>
      </c>
      <c r="AA30" s="159">
        <f t="shared" si="9"/>
        <v>10687390000</v>
      </c>
      <c r="AB30" s="159">
        <f t="shared" si="9"/>
        <v>10687390000</v>
      </c>
      <c r="AC30" s="159">
        <f t="shared" si="9"/>
        <v>0</v>
      </c>
    </row>
    <row r="31" spans="1:69" ht="24.95" customHeight="1">
      <c r="E31" s="153"/>
      <c r="F31" s="153" t="s">
        <v>87</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row>
    <row r="32" spans="1:69" ht="24.95" customHeight="1">
      <c r="E32" s="154" t="s">
        <v>61</v>
      </c>
      <c r="F32" s="155" t="s">
        <v>62</v>
      </c>
      <c r="G32" s="155" t="s">
        <v>63</v>
      </c>
      <c r="H32" s="155" t="s">
        <v>64</v>
      </c>
      <c r="I32" s="156" t="s">
        <v>65</v>
      </c>
      <c r="J32" s="156" t="s">
        <v>66</v>
      </c>
      <c r="K32" s="156" t="s">
        <v>67</v>
      </c>
      <c r="L32" s="156" t="s">
        <v>68</v>
      </c>
      <c r="M32" s="156" t="s">
        <v>69</v>
      </c>
      <c r="N32" s="156" t="s">
        <v>70</v>
      </c>
      <c r="O32" s="156" t="s">
        <v>71</v>
      </c>
      <c r="P32" s="156" t="s">
        <v>72</v>
      </c>
      <c r="Q32" s="156" t="s">
        <v>73</v>
      </c>
      <c r="R32" s="156" t="s">
        <v>74</v>
      </c>
      <c r="S32" s="156" t="s">
        <v>75</v>
      </c>
      <c r="T32" s="156" t="s">
        <v>76</v>
      </c>
      <c r="U32" s="156" t="s">
        <v>77</v>
      </c>
      <c r="V32" s="156" t="s">
        <v>78</v>
      </c>
      <c r="W32" s="156" t="s">
        <v>79</v>
      </c>
      <c r="X32" s="156" t="s">
        <v>80</v>
      </c>
      <c r="Y32" s="156" t="s">
        <v>81</v>
      </c>
      <c r="Z32" s="156" t="s">
        <v>82</v>
      </c>
      <c r="AA32" s="156" t="s">
        <v>83</v>
      </c>
      <c r="AB32" s="156" t="s">
        <v>84</v>
      </c>
      <c r="AC32" s="156" t="s">
        <v>85</v>
      </c>
    </row>
    <row r="33" spans="5:31" ht="15.75">
      <c r="E33" s="145">
        <v>1</v>
      </c>
      <c r="F33" s="158"/>
      <c r="G33" s="158"/>
      <c r="H33" s="158"/>
      <c r="I33" s="158"/>
      <c r="J33" s="158"/>
      <c r="K33" s="158"/>
      <c r="L33" s="158"/>
      <c r="M33" s="158"/>
      <c r="N33" s="158">
        <v>4884696205</v>
      </c>
      <c r="O33" s="158"/>
      <c r="P33" s="158"/>
      <c r="Q33" s="158"/>
      <c r="R33" s="158"/>
      <c r="S33" s="158"/>
      <c r="T33" s="158"/>
      <c r="U33" s="158"/>
      <c r="V33" s="158"/>
      <c r="W33" s="158"/>
      <c r="X33" s="158"/>
      <c r="Y33" s="158"/>
      <c r="AA33" s="158">
        <f>SUM(F33:Z33)</f>
        <v>4884696205</v>
      </c>
      <c r="AB33" s="158">
        <f>+Metas!L3</f>
        <v>4884696205</v>
      </c>
      <c r="AC33" s="158">
        <f>+AA33-AB33</f>
        <v>0</v>
      </c>
    </row>
    <row r="34" spans="5:31" ht="24.95" customHeight="1">
      <c r="E34" s="157" t="s">
        <v>86</v>
      </c>
      <c r="F34" s="159">
        <f t="shared" ref="F34:AC34" si="10">SUM(F33:F33)</f>
        <v>0</v>
      </c>
      <c r="G34" s="159">
        <f t="shared" si="10"/>
        <v>0</v>
      </c>
      <c r="H34" s="159">
        <f t="shared" si="10"/>
        <v>0</v>
      </c>
      <c r="I34" s="159">
        <f t="shared" si="10"/>
        <v>0</v>
      </c>
      <c r="J34" s="159">
        <f t="shared" si="10"/>
        <v>0</v>
      </c>
      <c r="K34" s="159">
        <f t="shared" si="10"/>
        <v>0</v>
      </c>
      <c r="L34" s="159">
        <f t="shared" si="10"/>
        <v>0</v>
      </c>
      <c r="M34" s="159">
        <f t="shared" si="10"/>
        <v>0</v>
      </c>
      <c r="N34" s="159">
        <f t="shared" si="10"/>
        <v>4884696205</v>
      </c>
      <c r="O34" s="159">
        <f t="shared" si="10"/>
        <v>0</v>
      </c>
      <c r="P34" s="159">
        <f t="shared" si="10"/>
        <v>0</v>
      </c>
      <c r="Q34" s="159">
        <f t="shared" si="10"/>
        <v>0</v>
      </c>
      <c r="R34" s="159">
        <f t="shared" si="10"/>
        <v>0</v>
      </c>
      <c r="S34" s="159">
        <f t="shared" si="10"/>
        <v>0</v>
      </c>
      <c r="T34" s="159">
        <f t="shared" si="10"/>
        <v>0</v>
      </c>
      <c r="U34" s="159">
        <f t="shared" si="10"/>
        <v>0</v>
      </c>
      <c r="V34" s="159">
        <f t="shared" si="10"/>
        <v>0</v>
      </c>
      <c r="W34" s="159">
        <f t="shared" si="10"/>
        <v>0</v>
      </c>
      <c r="X34" s="159">
        <f t="shared" si="10"/>
        <v>0</v>
      </c>
      <c r="Y34" s="159">
        <f t="shared" si="10"/>
        <v>0</v>
      </c>
      <c r="Z34" s="159">
        <f t="shared" si="10"/>
        <v>0</v>
      </c>
      <c r="AA34" s="159">
        <f t="shared" si="10"/>
        <v>4884696205</v>
      </c>
      <c r="AB34" s="159">
        <f t="shared" si="10"/>
        <v>4884696205</v>
      </c>
      <c r="AC34" s="159">
        <f t="shared" si="10"/>
        <v>0</v>
      </c>
    </row>
    <row r="35" spans="5:31" ht="24.95" customHeight="1">
      <c r="E35" s="153"/>
      <c r="F35" s="153" t="s">
        <v>13</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5:31" ht="24.95" customHeight="1">
      <c r="E36" s="154" t="s">
        <v>61</v>
      </c>
      <c r="F36" s="155" t="s">
        <v>62</v>
      </c>
      <c r="G36" s="155" t="s">
        <v>63</v>
      </c>
      <c r="H36" s="155" t="s">
        <v>64</v>
      </c>
      <c r="I36" s="156" t="s">
        <v>65</v>
      </c>
      <c r="J36" s="156" t="s">
        <v>66</v>
      </c>
      <c r="K36" s="156" t="s">
        <v>67</v>
      </c>
      <c r="L36" s="156" t="s">
        <v>68</v>
      </c>
      <c r="M36" s="156" t="s">
        <v>69</v>
      </c>
      <c r="N36" s="156" t="s">
        <v>70</v>
      </c>
      <c r="O36" s="156" t="s">
        <v>71</v>
      </c>
      <c r="P36" s="156" t="s">
        <v>72</v>
      </c>
      <c r="Q36" s="156" t="s">
        <v>73</v>
      </c>
      <c r="R36" s="156" t="s">
        <v>74</v>
      </c>
      <c r="S36" s="156" t="s">
        <v>75</v>
      </c>
      <c r="T36" s="156" t="s">
        <v>76</v>
      </c>
      <c r="U36" s="156" t="s">
        <v>77</v>
      </c>
      <c r="V36" s="156" t="s">
        <v>78</v>
      </c>
      <c r="W36" s="156" t="s">
        <v>79</v>
      </c>
      <c r="X36" s="156" t="s">
        <v>80</v>
      </c>
      <c r="Y36" s="156" t="s">
        <v>81</v>
      </c>
      <c r="Z36" s="156" t="s">
        <v>82</v>
      </c>
      <c r="AA36" s="156" t="s">
        <v>83</v>
      </c>
      <c r="AB36" s="156" t="s">
        <v>84</v>
      </c>
      <c r="AC36" s="156" t="s">
        <v>85</v>
      </c>
    </row>
    <row r="37" spans="5:31" ht="15.75">
      <c r="E37" s="145">
        <v>1</v>
      </c>
      <c r="F37" s="158"/>
      <c r="G37" s="158"/>
      <c r="H37" s="158"/>
      <c r="I37" s="158"/>
      <c r="J37" s="158"/>
      <c r="K37" s="158"/>
      <c r="L37" s="158"/>
      <c r="M37" s="158"/>
      <c r="N37" s="158">
        <v>2265122758</v>
      </c>
      <c r="O37" s="158"/>
      <c r="P37" s="158"/>
      <c r="Q37" s="158"/>
      <c r="R37" s="158"/>
      <c r="S37" s="158"/>
      <c r="T37" s="158"/>
      <c r="U37" s="158"/>
      <c r="V37" s="158"/>
      <c r="W37" s="158"/>
      <c r="X37" s="158"/>
      <c r="Y37" s="158"/>
      <c r="AA37" s="158">
        <v>2265122758</v>
      </c>
      <c r="AB37" s="158">
        <f>+Metas!M3</f>
        <v>2265122758</v>
      </c>
      <c r="AC37" s="158">
        <f>+AA37-AB37</f>
        <v>0</v>
      </c>
    </row>
    <row r="38" spans="5:31" ht="24.95" customHeight="1">
      <c r="E38" s="157" t="s">
        <v>86</v>
      </c>
      <c r="F38" s="159">
        <f t="shared" ref="F38:AC38" si="11">SUM(F37:F37)</f>
        <v>0</v>
      </c>
      <c r="G38" s="159">
        <f t="shared" si="11"/>
        <v>0</v>
      </c>
      <c r="H38" s="159">
        <f t="shared" si="11"/>
        <v>0</v>
      </c>
      <c r="I38" s="159">
        <f t="shared" si="11"/>
        <v>0</v>
      </c>
      <c r="J38" s="159">
        <f t="shared" si="11"/>
        <v>0</v>
      </c>
      <c r="K38" s="159">
        <f t="shared" si="11"/>
        <v>0</v>
      </c>
      <c r="L38" s="159">
        <f t="shared" si="11"/>
        <v>0</v>
      </c>
      <c r="M38" s="159">
        <f t="shared" si="11"/>
        <v>0</v>
      </c>
      <c r="N38" s="159">
        <f t="shared" si="11"/>
        <v>2265122758</v>
      </c>
      <c r="O38" s="159">
        <f t="shared" si="11"/>
        <v>0</v>
      </c>
      <c r="P38" s="159">
        <f t="shared" si="11"/>
        <v>0</v>
      </c>
      <c r="Q38" s="159">
        <f t="shared" si="11"/>
        <v>0</v>
      </c>
      <c r="R38" s="159">
        <f t="shared" si="11"/>
        <v>0</v>
      </c>
      <c r="S38" s="159">
        <f t="shared" si="11"/>
        <v>0</v>
      </c>
      <c r="T38" s="159">
        <f t="shared" si="11"/>
        <v>0</v>
      </c>
      <c r="U38" s="159">
        <f t="shared" si="11"/>
        <v>0</v>
      </c>
      <c r="V38" s="159">
        <f t="shared" si="11"/>
        <v>0</v>
      </c>
      <c r="W38" s="159">
        <f t="shared" si="11"/>
        <v>0</v>
      </c>
      <c r="X38" s="159">
        <f t="shared" si="11"/>
        <v>0</v>
      </c>
      <c r="Y38" s="159">
        <f t="shared" si="11"/>
        <v>0</v>
      </c>
      <c r="Z38" s="159">
        <f t="shared" si="11"/>
        <v>0</v>
      </c>
      <c r="AA38" s="159">
        <f t="shared" si="11"/>
        <v>2265122758</v>
      </c>
      <c r="AB38" s="159">
        <f t="shared" si="11"/>
        <v>2265122758</v>
      </c>
      <c r="AC38" s="159">
        <f t="shared" si="11"/>
        <v>0</v>
      </c>
    </row>
    <row r="42" spans="5:31" ht="24.95" customHeight="1">
      <c r="E42" s="153"/>
      <c r="F42" s="153" t="s">
        <v>1220</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row>
    <row r="43" spans="5:31" ht="24.95" customHeight="1">
      <c r="E43" s="154" t="s">
        <v>61</v>
      </c>
      <c r="F43" s="155" t="s">
        <v>62</v>
      </c>
      <c r="G43" s="155" t="s">
        <v>63</v>
      </c>
      <c r="H43" s="155" t="s">
        <v>64</v>
      </c>
      <c r="I43" s="156" t="s">
        <v>65</v>
      </c>
      <c r="J43" s="156" t="s">
        <v>66</v>
      </c>
      <c r="K43" s="156" t="s">
        <v>67</v>
      </c>
      <c r="L43" s="156" t="s">
        <v>68</v>
      </c>
      <c r="M43" s="156" t="s">
        <v>69</v>
      </c>
      <c r="N43" s="156" t="s">
        <v>70</v>
      </c>
      <c r="O43" s="156" t="s">
        <v>71</v>
      </c>
      <c r="P43" s="156" t="s">
        <v>72</v>
      </c>
      <c r="Q43" s="156" t="s">
        <v>73</v>
      </c>
      <c r="R43" s="156" t="s">
        <v>74</v>
      </c>
      <c r="S43" s="156" t="s">
        <v>75</v>
      </c>
      <c r="T43" s="156" t="s">
        <v>76</v>
      </c>
      <c r="U43" s="156" t="s">
        <v>77</v>
      </c>
      <c r="V43" s="156" t="s">
        <v>78</v>
      </c>
      <c r="W43" s="156" t="s">
        <v>79</v>
      </c>
      <c r="X43" s="156" t="s">
        <v>80</v>
      </c>
      <c r="Y43" s="156" t="s">
        <v>81</v>
      </c>
      <c r="Z43" s="156" t="s">
        <v>82</v>
      </c>
      <c r="AA43" s="156" t="s">
        <v>83</v>
      </c>
      <c r="AB43" s="156" t="s">
        <v>84</v>
      </c>
      <c r="AC43" s="156" t="s">
        <v>85</v>
      </c>
      <c r="AD43" s="326"/>
      <c r="AE43" s="326"/>
    </row>
    <row r="44" spans="5:31" ht="18.95" customHeight="1">
      <c r="E44" s="145">
        <v>1</v>
      </c>
      <c r="F44" s="158"/>
      <c r="G44" s="158"/>
      <c r="H44" s="158"/>
      <c r="I44" s="158">
        <v>30463</v>
      </c>
      <c r="J44" s="158"/>
      <c r="K44" s="158"/>
      <c r="L44" s="158"/>
      <c r="M44" s="158"/>
      <c r="N44" s="158">
        <v>1171269756</v>
      </c>
      <c r="O44" s="158">
        <v>32744</v>
      </c>
      <c r="P44" s="158"/>
      <c r="Q44" s="158"/>
      <c r="R44" s="158"/>
      <c r="S44" s="158"/>
      <c r="T44" s="158"/>
      <c r="U44" s="158"/>
      <c r="V44" s="158"/>
      <c r="W44" s="158"/>
      <c r="X44" s="158">
        <v>268167</v>
      </c>
      <c r="Y44" s="158"/>
      <c r="Z44" s="158"/>
      <c r="AA44" s="158">
        <f>SUM(F44:Z44)</f>
        <v>1171601130</v>
      </c>
      <c r="AB44" s="158">
        <f>+[1]Metas!N3</f>
        <v>1171601130</v>
      </c>
      <c r="AC44" s="158">
        <f>+AA44-AB44</f>
        <v>0</v>
      </c>
      <c r="AD44" s="326"/>
      <c r="AE44" s="326"/>
    </row>
    <row r="45" spans="5:31" ht="24.95" customHeight="1">
      <c r="E45" s="157" t="s">
        <v>86</v>
      </c>
      <c r="F45" s="159">
        <f t="shared" ref="F45:AC45" si="12">SUM(F44:F44)</f>
        <v>0</v>
      </c>
      <c r="G45" s="159">
        <f t="shared" si="12"/>
        <v>0</v>
      </c>
      <c r="H45" s="159">
        <f t="shared" si="12"/>
        <v>0</v>
      </c>
      <c r="I45" s="159">
        <f t="shared" si="12"/>
        <v>30463</v>
      </c>
      <c r="J45" s="159">
        <f t="shared" si="12"/>
        <v>0</v>
      </c>
      <c r="K45" s="159">
        <f t="shared" si="12"/>
        <v>0</v>
      </c>
      <c r="L45" s="159">
        <f t="shared" si="12"/>
        <v>0</v>
      </c>
      <c r="M45" s="159">
        <f t="shared" si="12"/>
        <v>0</v>
      </c>
      <c r="N45" s="159">
        <f t="shared" si="12"/>
        <v>1171269756</v>
      </c>
      <c r="O45" s="159">
        <f t="shared" si="12"/>
        <v>32744</v>
      </c>
      <c r="P45" s="159">
        <f t="shared" si="12"/>
        <v>0</v>
      </c>
      <c r="Q45" s="159">
        <f t="shared" si="12"/>
        <v>0</v>
      </c>
      <c r="R45" s="159">
        <f t="shared" si="12"/>
        <v>0</v>
      </c>
      <c r="S45" s="159">
        <f t="shared" si="12"/>
        <v>0</v>
      </c>
      <c r="T45" s="159">
        <f t="shared" si="12"/>
        <v>0</v>
      </c>
      <c r="U45" s="159">
        <f t="shared" si="12"/>
        <v>0</v>
      </c>
      <c r="V45" s="159">
        <f t="shared" si="12"/>
        <v>0</v>
      </c>
      <c r="W45" s="159">
        <f t="shared" si="12"/>
        <v>0</v>
      </c>
      <c r="X45" s="159">
        <f t="shared" si="12"/>
        <v>268167</v>
      </c>
      <c r="Y45" s="159">
        <f t="shared" si="12"/>
        <v>0</v>
      </c>
      <c r="Z45" s="159">
        <f t="shared" si="12"/>
        <v>0</v>
      </c>
      <c r="AA45" s="159">
        <f t="shared" si="12"/>
        <v>1171601130</v>
      </c>
      <c r="AB45" s="159">
        <f>SUM(AB44:AB44)</f>
        <v>1171601130</v>
      </c>
      <c r="AC45" s="159">
        <f t="shared" si="12"/>
        <v>0</v>
      </c>
      <c r="AD45" s="327"/>
      <c r="AE45" s="326"/>
    </row>
    <row r="46" spans="5:31" ht="24.95" customHeight="1">
      <c r="E46" s="153"/>
      <c r="F46" s="153" t="s">
        <v>121</v>
      </c>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326"/>
      <c r="AE46" s="326"/>
    </row>
    <row r="47" spans="5:31" ht="24.95" customHeight="1">
      <c r="E47" s="154" t="s">
        <v>61</v>
      </c>
      <c r="F47" s="155" t="s">
        <v>62</v>
      </c>
      <c r="G47" s="155" t="s">
        <v>63</v>
      </c>
      <c r="H47" s="155" t="s">
        <v>64</v>
      </c>
      <c r="I47" s="156" t="s">
        <v>65</v>
      </c>
      <c r="J47" s="156" t="s">
        <v>66</v>
      </c>
      <c r="K47" s="156" t="s">
        <v>67</v>
      </c>
      <c r="L47" s="156" t="s">
        <v>68</v>
      </c>
      <c r="M47" s="156" t="s">
        <v>69</v>
      </c>
      <c r="N47" s="156" t="s">
        <v>70</v>
      </c>
      <c r="O47" s="156" t="s">
        <v>71</v>
      </c>
      <c r="P47" s="156" t="s">
        <v>72</v>
      </c>
      <c r="Q47" s="156" t="s">
        <v>73</v>
      </c>
      <c r="R47" s="156" t="s">
        <v>74</v>
      </c>
      <c r="S47" s="156" t="s">
        <v>75</v>
      </c>
      <c r="T47" s="156" t="s">
        <v>76</v>
      </c>
      <c r="U47" s="156" t="s">
        <v>77</v>
      </c>
      <c r="V47" s="156" t="s">
        <v>78</v>
      </c>
      <c r="W47" s="156" t="s">
        <v>79</v>
      </c>
      <c r="X47" s="156" t="s">
        <v>80</v>
      </c>
      <c r="Y47" s="156" t="s">
        <v>81</v>
      </c>
      <c r="Z47" s="156" t="s">
        <v>82</v>
      </c>
      <c r="AA47" s="156" t="s">
        <v>83</v>
      </c>
      <c r="AB47" s="156" t="s">
        <v>84</v>
      </c>
      <c r="AC47" s="325" t="s">
        <v>85</v>
      </c>
      <c r="AD47" s="326"/>
      <c r="AE47" s="326"/>
    </row>
    <row r="48" spans="5:31" ht="18.95" customHeight="1">
      <c r="E48" s="145">
        <v>1</v>
      </c>
      <c r="F48" s="321"/>
      <c r="G48" s="321"/>
      <c r="H48" s="321"/>
      <c r="I48" s="321">
        <v>30463</v>
      </c>
      <c r="J48" s="321"/>
      <c r="K48" s="321"/>
      <c r="L48" s="321"/>
      <c r="M48" s="321"/>
      <c r="N48" s="322">
        <v>1127231650</v>
      </c>
      <c r="O48" s="322">
        <v>32744</v>
      </c>
      <c r="P48" s="321"/>
      <c r="Q48" s="321"/>
      <c r="R48" s="321"/>
      <c r="S48" s="321"/>
      <c r="T48" s="321"/>
      <c r="U48" s="321"/>
      <c r="V48" s="321"/>
      <c r="W48" s="321"/>
      <c r="X48" s="322">
        <v>268167</v>
      </c>
      <c r="Y48" s="321"/>
      <c r="Z48" s="321"/>
      <c r="AA48" s="322">
        <f>X48+O48+N48+I48</f>
        <v>1127563024</v>
      </c>
      <c r="AB48" s="322">
        <f>+Metas!O3</f>
        <v>1127563024</v>
      </c>
      <c r="AC48" s="321">
        <v>0</v>
      </c>
    </row>
    <row r="49" spans="5:29" ht="24.95" customHeight="1">
      <c r="E49" s="157" t="s">
        <v>86</v>
      </c>
      <c r="F49" s="323">
        <v>0</v>
      </c>
      <c r="G49" s="323">
        <v>0</v>
      </c>
      <c r="H49" s="323">
        <v>0</v>
      </c>
      <c r="I49" s="323">
        <f>I48</f>
        <v>30463</v>
      </c>
      <c r="J49" s="323">
        <v>0</v>
      </c>
      <c r="K49" s="323">
        <v>0</v>
      </c>
      <c r="L49" s="323">
        <v>0</v>
      </c>
      <c r="M49" s="323">
        <v>0</v>
      </c>
      <c r="N49" s="324">
        <f>N48</f>
        <v>1127231650</v>
      </c>
      <c r="O49" s="324">
        <f>O48</f>
        <v>32744</v>
      </c>
      <c r="P49" s="323">
        <v>0</v>
      </c>
      <c r="Q49" s="323">
        <v>0</v>
      </c>
      <c r="R49" s="323">
        <v>0</v>
      </c>
      <c r="S49" s="323">
        <v>0</v>
      </c>
      <c r="T49" s="323">
        <v>0</v>
      </c>
      <c r="U49" s="323">
        <v>0</v>
      </c>
      <c r="V49" s="323">
        <v>0</v>
      </c>
      <c r="W49" s="323">
        <v>0</v>
      </c>
      <c r="X49" s="324">
        <f>X48</f>
        <v>268167</v>
      </c>
      <c r="Y49" s="323">
        <v>0</v>
      </c>
      <c r="Z49" s="323">
        <v>0</v>
      </c>
      <c r="AA49" s="324">
        <f>AA48</f>
        <v>1127563024</v>
      </c>
      <c r="AB49" s="324">
        <f>AB48</f>
        <v>1127563024</v>
      </c>
      <c r="AC49" s="323">
        <v>0</v>
      </c>
    </row>
  </sheetData>
  <autoFilter ref="B2:BQ2" xr:uid="{00000000-0001-0000-0100-000000000000}"/>
  <mergeCells count="14">
    <mergeCell ref="F12:R12"/>
    <mergeCell ref="S12:AE12"/>
    <mergeCell ref="AZ1:BB1"/>
    <mergeCell ref="BC1:BE1"/>
    <mergeCell ref="BF1:BH1"/>
    <mergeCell ref="B1:F1"/>
    <mergeCell ref="BI1:BK1"/>
    <mergeCell ref="BL1:BN1"/>
    <mergeCell ref="BO1:BQ1"/>
    <mergeCell ref="G1:R1"/>
    <mergeCell ref="T1:AF1"/>
    <mergeCell ref="AG1:AS1"/>
    <mergeCell ref="AT1:AV1"/>
    <mergeCell ref="AW1:AY1"/>
  </mergeCells>
  <conditionalFormatting sqref="F20:AE20">
    <cfRule type="cellIs" dxfId="259" priority="2" operator="notEqual">
      <formula>0</formula>
    </cfRule>
  </conditionalFormatting>
  <conditionalFormatting sqref="AU4:AV5 AX4:AY5 BA4:BB5 BD4:BE5 BG4:BH5 BJ4:BK5 BM4:BN5">
    <cfRule type="expression" dxfId="258" priority="5">
      <formula>AU4&gt;AT4</formula>
    </cfRule>
  </conditionalFormatting>
  <conditionalFormatting sqref="BO3:BO5">
    <cfRule type="expression" dxfId="257" priority="6">
      <formula>BO3&lt;&gt;S3</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BK1" zoomScale="90" zoomScaleNormal="90" workbookViewId="0">
      <selection activeCell="BV2" sqref="BV2"/>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294" t="str">
        <f>+Vigencia!$B$1</f>
        <v>8145 - Implementación de procesos de atención psicosocial en las diferentes modalidades para la población víctima de conflicto armado. Bogotá D.C</v>
      </c>
      <c r="C1" s="167"/>
      <c r="D1" s="167"/>
      <c r="E1" s="167"/>
      <c r="F1" s="167"/>
      <c r="G1" s="167"/>
      <c r="H1" s="167"/>
      <c r="I1" s="167"/>
      <c r="J1" s="167"/>
      <c r="K1" s="167"/>
      <c r="L1" s="167"/>
      <c r="M1" s="167"/>
      <c r="N1" s="167"/>
      <c r="O1" s="167"/>
      <c r="P1" s="167"/>
      <c r="Q1" s="167"/>
      <c r="R1" s="167"/>
      <c r="S1" s="167"/>
      <c r="T1" s="390" t="s">
        <v>88</v>
      </c>
      <c r="U1" s="390"/>
      <c r="V1" s="390"/>
      <c r="W1" s="390"/>
      <c r="X1" s="390"/>
      <c r="Y1" s="390"/>
      <c r="Z1" s="390"/>
      <c r="AA1" s="390"/>
      <c r="AB1" s="390"/>
      <c r="AC1" s="390"/>
      <c r="AD1" s="390"/>
      <c r="AE1" s="390"/>
      <c r="AF1" s="391"/>
      <c r="AG1" s="394" t="s">
        <v>89</v>
      </c>
      <c r="AH1" s="390"/>
      <c r="AI1" s="390"/>
      <c r="AJ1" s="390"/>
      <c r="AK1" s="390"/>
      <c r="AL1" s="390"/>
      <c r="AM1" s="390"/>
      <c r="AN1" s="390"/>
      <c r="AO1" s="390"/>
      <c r="AP1" s="390"/>
      <c r="AQ1" s="390"/>
      <c r="AR1" s="390"/>
      <c r="AS1" s="390"/>
      <c r="AT1" s="390"/>
      <c r="AU1" s="390"/>
      <c r="AV1" s="390"/>
      <c r="AW1" s="390"/>
      <c r="AX1" s="390"/>
      <c r="AY1" s="390"/>
      <c r="AZ1" s="390"/>
      <c r="BA1" s="390"/>
      <c r="BB1" s="390"/>
      <c r="BC1" s="390"/>
      <c r="BD1" s="390"/>
      <c r="BE1" s="390"/>
      <c r="BF1" s="391"/>
      <c r="BG1" s="392">
        <v>2024</v>
      </c>
      <c r="BH1" s="393"/>
      <c r="BI1" s="392">
        <v>2025</v>
      </c>
      <c r="BJ1" s="393"/>
      <c r="BK1" s="392">
        <v>2026</v>
      </c>
      <c r="BL1" s="393"/>
      <c r="BM1" s="392">
        <v>2027</v>
      </c>
      <c r="BN1" s="393"/>
      <c r="BO1" s="392" t="s">
        <v>90</v>
      </c>
      <c r="BP1" s="393"/>
      <c r="BQ1" s="392" t="s">
        <v>1674</v>
      </c>
      <c r="BR1" s="393"/>
      <c r="BS1" s="393"/>
      <c r="BT1" s="393"/>
      <c r="BU1" s="393"/>
      <c r="BV1" s="393"/>
    </row>
    <row r="2" spans="2:78" ht="55.5" customHeight="1">
      <c r="B2" s="114" t="s">
        <v>91</v>
      </c>
      <c r="C2" s="114" t="s">
        <v>92</v>
      </c>
      <c r="D2" s="114" t="s">
        <v>93</v>
      </c>
      <c r="E2" s="114" t="s">
        <v>5</v>
      </c>
      <c r="F2" s="114" t="s">
        <v>94</v>
      </c>
      <c r="G2" s="114" t="s">
        <v>95</v>
      </c>
      <c r="H2" s="114" t="s">
        <v>96</v>
      </c>
      <c r="I2" s="114" t="s">
        <v>1198</v>
      </c>
      <c r="J2" s="114" t="s">
        <v>97</v>
      </c>
      <c r="K2" s="114" t="s">
        <v>98</v>
      </c>
      <c r="L2" s="114" t="s">
        <v>99</v>
      </c>
      <c r="M2" s="114" t="s">
        <v>100</v>
      </c>
      <c r="N2" s="114" t="s">
        <v>101</v>
      </c>
      <c r="O2" s="114" t="s">
        <v>102</v>
      </c>
      <c r="P2" s="114" t="s">
        <v>103</v>
      </c>
      <c r="Q2" s="114" t="s">
        <v>104</v>
      </c>
      <c r="R2" s="114" t="s">
        <v>105</v>
      </c>
      <c r="S2" s="114" t="s">
        <v>106</v>
      </c>
      <c r="T2" s="116" t="s">
        <v>1199</v>
      </c>
      <c r="U2" s="116" t="s">
        <v>1200</v>
      </c>
      <c r="V2" s="116" t="s">
        <v>1201</v>
      </c>
      <c r="W2" s="116" t="s">
        <v>1202</v>
      </c>
      <c r="X2" s="116" t="s">
        <v>1203</v>
      </c>
      <c r="Y2" s="116" t="s">
        <v>1204</v>
      </c>
      <c r="Z2" s="116" t="s">
        <v>107</v>
      </c>
      <c r="AA2" s="116" t="s">
        <v>108</v>
      </c>
      <c r="AB2" s="116" t="s">
        <v>109</v>
      </c>
      <c r="AC2" s="116" t="s">
        <v>110</v>
      </c>
      <c r="AD2" s="116" t="s">
        <v>111</v>
      </c>
      <c r="AE2" s="116" t="s">
        <v>112</v>
      </c>
      <c r="AF2" s="216" t="s">
        <v>113</v>
      </c>
      <c r="AG2" s="114"/>
      <c r="AH2" s="382" t="s">
        <v>27</v>
      </c>
      <c r="AI2" s="383"/>
      <c r="AJ2" s="382" t="s">
        <v>28</v>
      </c>
      <c r="AK2" s="383"/>
      <c r="AL2" s="382" t="s">
        <v>29</v>
      </c>
      <c r="AM2" s="383"/>
      <c r="AN2" s="382" t="s">
        <v>30</v>
      </c>
      <c r="AO2" s="383"/>
      <c r="AP2" s="382" t="s">
        <v>31</v>
      </c>
      <c r="AQ2" s="383"/>
      <c r="AR2" s="382" t="s">
        <v>32</v>
      </c>
      <c r="AS2" s="383"/>
      <c r="AT2" s="382" t="s">
        <v>33</v>
      </c>
      <c r="AU2" s="383"/>
      <c r="AV2" s="382" t="s">
        <v>34</v>
      </c>
      <c r="AW2" s="383"/>
      <c r="AX2" s="382" t="s">
        <v>35</v>
      </c>
      <c r="AY2" s="383"/>
      <c r="AZ2" s="382" t="s">
        <v>36</v>
      </c>
      <c r="BA2" s="383"/>
      <c r="BB2" s="382" t="s">
        <v>37</v>
      </c>
      <c r="BC2" s="383"/>
      <c r="BD2" s="382" t="s">
        <v>38</v>
      </c>
      <c r="BE2" s="383"/>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07">
        <f>[2]Proyecto!$C$4</f>
        <v>7</v>
      </c>
      <c r="C3" s="407">
        <v>2</v>
      </c>
      <c r="D3" s="407">
        <v>16</v>
      </c>
      <c r="E3" s="405" t="s">
        <v>1097</v>
      </c>
      <c r="F3" s="407">
        <v>13</v>
      </c>
      <c r="G3" s="405">
        <v>8145</v>
      </c>
      <c r="H3" s="407">
        <v>13</v>
      </c>
      <c r="I3" s="407"/>
      <c r="J3" s="405" t="s">
        <v>1814</v>
      </c>
      <c r="K3" s="411">
        <v>1</v>
      </c>
      <c r="L3" s="403" t="s">
        <v>1815</v>
      </c>
      <c r="M3" s="405" t="s">
        <v>1673</v>
      </c>
      <c r="N3" s="407">
        <v>9</v>
      </c>
      <c r="O3" s="407">
        <v>18</v>
      </c>
      <c r="P3" s="409" t="s">
        <v>1816</v>
      </c>
      <c r="Q3" s="405" t="s">
        <v>1817</v>
      </c>
      <c r="R3" s="405" t="s">
        <v>1818</v>
      </c>
      <c r="S3" s="416">
        <v>14400</v>
      </c>
      <c r="T3" s="386">
        <v>550</v>
      </c>
      <c r="U3" s="395">
        <v>276</v>
      </c>
      <c r="V3" s="395">
        <v>280</v>
      </c>
      <c r="W3" s="395">
        <v>800</v>
      </c>
      <c r="X3" s="395">
        <v>300</v>
      </c>
      <c r="Y3" s="395">
        <v>812</v>
      </c>
      <c r="Z3" s="395">
        <v>0</v>
      </c>
      <c r="AA3" s="395">
        <v>812</v>
      </c>
      <c r="AB3" s="395">
        <v>300</v>
      </c>
      <c r="AC3" s="395">
        <v>0</v>
      </c>
      <c r="AD3" s="395">
        <v>910</v>
      </c>
      <c r="AE3" s="386">
        <v>0</v>
      </c>
      <c r="AF3" s="388">
        <f>+T3+U3+V3+W3+X3+Y3+Z3+AA3+AB3+AC3+AD3+AE3</f>
        <v>5040</v>
      </c>
      <c r="AG3" s="165" t="s">
        <v>122</v>
      </c>
      <c r="AH3" s="351">
        <v>550</v>
      </c>
      <c r="AI3" s="384">
        <f>+AH3</f>
        <v>550</v>
      </c>
      <c r="AJ3" s="351">
        <v>276</v>
      </c>
      <c r="AK3" s="384">
        <f>+AJ3</f>
        <v>276</v>
      </c>
      <c r="AL3" s="351">
        <v>212</v>
      </c>
      <c r="AM3" s="384">
        <f>+AL3</f>
        <v>212</v>
      </c>
      <c r="AN3" s="351"/>
      <c r="AO3" s="384">
        <f>IFERROR((AN3+Y3)/AN4,0)</f>
        <v>0</v>
      </c>
      <c r="AP3" s="351"/>
      <c r="AQ3" s="384">
        <f>IFERROR((AP3+AA3)/AP4,0)</f>
        <v>0</v>
      </c>
      <c r="AR3" s="351"/>
      <c r="AS3" s="384">
        <f>IFERROR((AR3+AC3)/AR4,0)</f>
        <v>0</v>
      </c>
      <c r="AT3" s="351"/>
      <c r="AU3" s="384">
        <f>IFERROR((AT3+AE3)/AT4,0)</f>
        <v>0</v>
      </c>
      <c r="AV3" s="351"/>
      <c r="AW3" s="384">
        <f>IFERROR((AV3+AG3)/AV4,0)</f>
        <v>0</v>
      </c>
      <c r="AX3" s="351"/>
      <c r="AY3" s="384">
        <f>IFERROR((AX3+AI3)/AX4,0)</f>
        <v>0</v>
      </c>
      <c r="AZ3" s="351"/>
      <c r="BA3" s="384">
        <f>IFERROR((AZ3+AK3)/AZ4,0)</f>
        <v>0</v>
      </c>
      <c r="BB3" s="351"/>
      <c r="BC3" s="384">
        <f>IFERROR((BB3+AM3)/BB4,0)</f>
        <v>0</v>
      </c>
      <c r="BD3" s="351"/>
      <c r="BE3" s="384">
        <f>IFERROR((BD3+AO3)/BD4,0)</f>
        <v>0</v>
      </c>
      <c r="BF3" s="418">
        <f>+AI3+AK3+AM3+AO3+AQ3+AS3+AU3+AW3+AY3+BA3+BC3+BE3</f>
        <v>1038</v>
      </c>
      <c r="BG3" s="401">
        <v>2160</v>
      </c>
      <c r="BH3" s="401">
        <v>1705</v>
      </c>
      <c r="BI3" s="420">
        <v>5040</v>
      </c>
      <c r="BJ3" s="420">
        <f>+BF3</f>
        <v>1038</v>
      </c>
      <c r="BK3" s="413">
        <v>5040</v>
      </c>
      <c r="BL3" s="401"/>
      <c r="BM3" s="413">
        <v>5040</v>
      </c>
      <c r="BN3" s="401"/>
      <c r="BO3" s="401">
        <f>+BG3+BI3+BK3+BM3</f>
        <v>17280</v>
      </c>
      <c r="BP3" s="397">
        <f>+BH3+BJ3+BL3+BN3</f>
        <v>2743</v>
      </c>
      <c r="BQ3" s="399">
        <f>+Metas!J3</f>
        <v>10687390000</v>
      </c>
      <c r="BR3" s="399">
        <f>+Metas!K3</f>
        <v>10687390000</v>
      </c>
      <c r="BS3" s="399">
        <f>+Metas!L3</f>
        <v>4884696205</v>
      </c>
      <c r="BT3" s="399">
        <f>+Metas!M3</f>
        <v>2265122758</v>
      </c>
      <c r="BU3" s="399">
        <f>+Metas!N3</f>
        <v>1171601130</v>
      </c>
      <c r="BV3" s="399">
        <f>+Metas!O3</f>
        <v>1127563024</v>
      </c>
      <c r="BW3" s="118"/>
      <c r="BX3" s="118"/>
      <c r="BY3" s="118"/>
      <c r="BZ3" s="118"/>
    </row>
    <row r="4" spans="2:78" s="101" customFormat="1" ht="18" customHeight="1">
      <c r="B4" s="408"/>
      <c r="C4" s="408"/>
      <c r="D4" s="408"/>
      <c r="E4" s="406"/>
      <c r="F4" s="408"/>
      <c r="G4" s="406"/>
      <c r="H4" s="408"/>
      <c r="I4" s="408"/>
      <c r="J4" s="406"/>
      <c r="K4" s="412"/>
      <c r="L4" s="404"/>
      <c r="M4" s="406"/>
      <c r="N4" s="408"/>
      <c r="O4" s="408"/>
      <c r="P4" s="410"/>
      <c r="Q4" s="406"/>
      <c r="R4" s="406"/>
      <c r="S4" s="417"/>
      <c r="T4" s="387"/>
      <c r="U4" s="396"/>
      <c r="V4" s="396"/>
      <c r="W4" s="396"/>
      <c r="X4" s="396"/>
      <c r="Y4" s="396"/>
      <c r="Z4" s="396"/>
      <c r="AA4" s="396"/>
      <c r="AB4" s="396"/>
      <c r="AC4" s="396"/>
      <c r="AD4" s="396"/>
      <c r="AE4" s="387"/>
      <c r="AF4" s="389"/>
      <c r="AG4" s="165" t="s">
        <v>123</v>
      </c>
      <c r="AH4" s="351"/>
      <c r="AI4" s="385"/>
      <c r="AJ4" s="351"/>
      <c r="AK4" s="385"/>
      <c r="AL4" s="351"/>
      <c r="AM4" s="385"/>
      <c r="AN4" s="351"/>
      <c r="AO4" s="385"/>
      <c r="AP4" s="351"/>
      <c r="AQ4" s="385"/>
      <c r="AR4" s="351"/>
      <c r="AS4" s="385"/>
      <c r="AT4" s="351"/>
      <c r="AU4" s="385"/>
      <c r="AV4" s="351"/>
      <c r="AW4" s="385"/>
      <c r="AX4" s="351"/>
      <c r="AY4" s="385"/>
      <c r="AZ4" s="351"/>
      <c r="BA4" s="385"/>
      <c r="BB4" s="351"/>
      <c r="BC4" s="385"/>
      <c r="BD4" s="351"/>
      <c r="BE4" s="385"/>
      <c r="BF4" s="419"/>
      <c r="BG4" s="415"/>
      <c r="BH4" s="415"/>
      <c r="BI4" s="421"/>
      <c r="BJ4" s="421"/>
      <c r="BK4" s="414"/>
      <c r="BL4" s="415"/>
      <c r="BM4" s="414"/>
      <c r="BN4" s="415"/>
      <c r="BO4" s="402"/>
      <c r="BP4" s="398"/>
      <c r="BQ4" s="400"/>
      <c r="BR4" s="400"/>
      <c r="BS4" s="400"/>
      <c r="BT4" s="400"/>
      <c r="BU4" s="400"/>
      <c r="BV4" s="400"/>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11"/>
      <c r="AJ6" s="211"/>
      <c r="AK6" s="211"/>
      <c r="AL6" s="211"/>
      <c r="AM6" s="211"/>
      <c r="AN6" s="211"/>
      <c r="AO6" s="211"/>
      <c r="AP6" s="211"/>
      <c r="AQ6" s="211"/>
      <c r="AR6" s="211"/>
      <c r="AS6" s="211"/>
      <c r="AT6" s="211"/>
      <c r="AU6" s="211"/>
      <c r="AV6" s="152"/>
      <c r="AW6" s="152"/>
      <c r="AX6" s="152"/>
      <c r="AY6" s="152"/>
      <c r="AZ6" s="152"/>
      <c r="BA6" s="152"/>
      <c r="BB6" s="152"/>
      <c r="BC6" s="152"/>
      <c r="BD6" s="152"/>
      <c r="BE6" s="152"/>
      <c r="BF6" s="152"/>
      <c r="BG6" s="152"/>
      <c r="BH6" s="152"/>
      <c r="BI6" s="152"/>
      <c r="BJ6" s="152"/>
      <c r="BK6" s="152"/>
      <c r="BL6" s="152"/>
      <c r="BM6" s="152"/>
      <c r="BN6" s="152"/>
      <c r="BO6" s="152"/>
      <c r="BP6" s="152"/>
      <c r="BQ6" s="152">
        <f>SUM(BQ3:BQ5)</f>
        <v>10687390000</v>
      </c>
      <c r="BR6" s="152">
        <f t="shared" ref="BR6:BV6" si="0">SUM(BR3:BR5)</f>
        <v>10687390000</v>
      </c>
      <c r="BS6" s="152">
        <f t="shared" si="0"/>
        <v>4884696205</v>
      </c>
      <c r="BT6" s="152">
        <f t="shared" si="0"/>
        <v>2265122758</v>
      </c>
      <c r="BU6" s="152">
        <f t="shared" si="0"/>
        <v>1171601130</v>
      </c>
      <c r="BV6" s="152">
        <f t="shared" si="0"/>
        <v>1127563024</v>
      </c>
      <c r="BW6" s="119"/>
      <c r="BX6" s="119"/>
      <c r="BY6" s="119"/>
      <c r="BZ6" s="119"/>
    </row>
    <row r="7" spans="2:78" ht="18" customHeight="1">
      <c r="BQ7" s="119"/>
      <c r="BR7" s="119"/>
      <c r="BS7" s="119"/>
      <c r="BT7" s="119"/>
      <c r="BU7" s="119"/>
      <c r="BV7" s="119"/>
      <c r="BW7" s="119"/>
      <c r="BX7" s="119"/>
      <c r="BY7" s="119"/>
      <c r="BZ7" s="119"/>
    </row>
    <row r="8" spans="2:78" ht="18" customHeight="1">
      <c r="BO8" s="352"/>
      <c r="BQ8" s="119"/>
      <c r="BR8" s="119"/>
      <c r="BS8" s="119"/>
      <c r="BT8" s="119"/>
      <c r="BU8" s="119"/>
      <c r="BV8" s="119"/>
      <c r="BW8" s="119"/>
      <c r="BX8" s="119"/>
      <c r="BY8" s="119"/>
      <c r="BZ8" s="119"/>
    </row>
    <row r="9" spans="2:78" ht="18" customHeight="1">
      <c r="BH9" s="352"/>
      <c r="BI9" s="352"/>
      <c r="BJ9" s="119"/>
      <c r="BK9" s="119"/>
      <c r="BL9" s="119"/>
      <c r="BM9" s="119"/>
      <c r="BN9" s="119"/>
      <c r="BO9" s="119"/>
      <c r="BP9" s="119"/>
      <c r="BQ9" s="119"/>
      <c r="BR9" s="119"/>
      <c r="BS9" s="119"/>
    </row>
    <row r="10" spans="2:78" ht="18" customHeight="1">
      <c r="AI10" s="210"/>
      <c r="AJ10" s="210"/>
      <c r="AK10" s="210"/>
      <c r="AL10" s="210"/>
      <c r="AM10" s="210"/>
      <c r="AN10" s="210"/>
      <c r="AO10" s="210"/>
      <c r="AP10" s="210"/>
      <c r="AQ10" s="210"/>
      <c r="AR10" s="210"/>
      <c r="AS10" s="210"/>
      <c r="AT10" s="210"/>
      <c r="AU10" s="210"/>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6" priority="1">
      <formula>AF3&lt;&gt;BG3</formula>
    </cfRule>
  </conditionalFormatting>
  <dataValidations count="1">
    <dataValidation type="decimal" allowBlank="1" showInputMessage="1" showErrorMessage="1" sqref="BD3:BD4 AR3:AR4 AP3:AP4 AN3:AN4 AL3:AL4 AJ3:AJ4 BB3:BB4 AX3:AX4 AV3:AV4 AT3:AT4 AZ3:AZ4 AH3:AH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4"/>
  <sheetViews>
    <sheetView showGridLines="0" zoomScale="70" zoomScaleNormal="70" workbookViewId="0">
      <pane xSplit="7" ySplit="2" topLeftCell="V3" activePane="bottomRight" state="frozen"/>
      <selection pane="topRight" activeCell="G1" sqref="G1"/>
      <selection pane="bottomLeft" activeCell="A3" sqref="A3"/>
      <selection pane="bottomRight" activeCell="G17" sqref="G17"/>
    </sheetView>
  </sheetViews>
  <sheetFormatPr baseColWidth="10" defaultColWidth="12" defaultRowHeight="12"/>
  <cols>
    <col min="1" max="1" width="1.85546875" style="101" customWidth="1"/>
    <col min="2" max="6" width="12" style="169"/>
    <col min="7" max="7" width="73.5703125" style="101" customWidth="1"/>
    <col min="8" max="8" width="70.85546875" style="101" customWidth="1"/>
    <col min="9" max="10" width="15" style="169" customWidth="1"/>
    <col min="11" max="23" width="14.42578125" style="101" customWidth="1"/>
    <col min="24" max="24" width="16.85546875" style="101" customWidth="1"/>
    <col min="25" max="36" width="13.5703125" style="101" customWidth="1"/>
    <col min="37" max="37" width="16.85546875" style="101" customWidth="1"/>
    <col min="38" max="38" width="14.42578125" style="101" customWidth="1"/>
    <col min="39" max="47" width="13.5703125" style="101" customWidth="1"/>
    <col min="48" max="48" width="15.85546875" style="101" customWidth="1"/>
    <col min="49" max="49" width="18.85546875" style="101" customWidth="1"/>
    <col min="50" max="50" width="22.140625" style="101" customWidth="1"/>
    <col min="51" max="53" width="18.85546875" style="101" customWidth="1"/>
    <col min="54" max="16384" width="12" style="101"/>
  </cols>
  <sheetData>
    <row r="1" spans="2:53" ht="25.5" customHeight="1">
      <c r="B1" s="295" t="str">
        <f>+'Metas Físicas'!B1</f>
        <v>8145 - Implementación de procesos de atención psicosocial en las diferentes modalidades para la población víctima de conflicto armado. Bogotá D.C</v>
      </c>
      <c r="C1" s="124"/>
      <c r="D1" s="124"/>
      <c r="E1" s="124"/>
      <c r="F1" s="124"/>
      <c r="G1" s="124"/>
      <c r="H1" s="124"/>
      <c r="I1" s="124"/>
      <c r="J1" s="124"/>
      <c r="K1" s="124"/>
      <c r="L1" s="426" t="s">
        <v>88</v>
      </c>
      <c r="M1" s="426"/>
      <c r="N1" s="426"/>
      <c r="O1" s="426"/>
      <c r="P1" s="426"/>
      <c r="Q1" s="426"/>
      <c r="R1" s="426"/>
      <c r="S1" s="426"/>
      <c r="T1" s="426"/>
      <c r="U1" s="426"/>
      <c r="V1" s="426"/>
      <c r="W1" s="426"/>
      <c r="X1" s="427"/>
      <c r="Y1" s="426" t="s">
        <v>89</v>
      </c>
      <c r="Z1" s="426"/>
      <c r="AA1" s="426"/>
      <c r="AB1" s="426"/>
      <c r="AC1" s="426"/>
      <c r="AD1" s="426"/>
      <c r="AE1" s="426"/>
      <c r="AF1" s="426"/>
      <c r="AG1" s="426"/>
      <c r="AH1" s="426"/>
      <c r="AI1" s="426"/>
      <c r="AJ1" s="426"/>
      <c r="AK1" s="427"/>
      <c r="AL1" s="428">
        <v>2024</v>
      </c>
      <c r="AM1" s="429"/>
      <c r="AN1" s="430">
        <v>2025</v>
      </c>
      <c r="AO1" s="430"/>
      <c r="AP1" s="431">
        <v>2026</v>
      </c>
      <c r="AQ1" s="431"/>
      <c r="AR1" s="422">
        <v>2027</v>
      </c>
      <c r="AS1" s="423"/>
      <c r="AT1" s="424">
        <v>2028</v>
      </c>
      <c r="AU1" s="425"/>
      <c r="AV1" s="124"/>
      <c r="AW1" s="124"/>
      <c r="AX1" s="124"/>
      <c r="AY1" s="124"/>
      <c r="AZ1" s="124"/>
      <c r="BA1" s="124"/>
    </row>
    <row r="2" spans="2:53" ht="50.1" customHeight="1">
      <c r="B2" s="125" t="s">
        <v>95</v>
      </c>
      <c r="C2" s="125" t="s">
        <v>1198</v>
      </c>
      <c r="D2" s="125" t="s">
        <v>125</v>
      </c>
      <c r="E2" s="125" t="s">
        <v>126</v>
      </c>
      <c r="F2" s="125" t="s">
        <v>22</v>
      </c>
      <c r="G2" s="125" t="s">
        <v>127</v>
      </c>
      <c r="H2" s="125" t="s">
        <v>128</v>
      </c>
      <c r="I2" s="125" t="s">
        <v>129</v>
      </c>
      <c r="J2" s="125" t="s">
        <v>130</v>
      </c>
      <c r="K2" s="125" t="s">
        <v>131</v>
      </c>
      <c r="L2" s="125" t="s">
        <v>1199</v>
      </c>
      <c r="M2" s="125" t="s">
        <v>1200</v>
      </c>
      <c r="N2" s="125" t="s">
        <v>1201</v>
      </c>
      <c r="O2" s="125" t="s">
        <v>1202</v>
      </c>
      <c r="P2" s="125" t="s">
        <v>1203</v>
      </c>
      <c r="Q2" s="125" t="s">
        <v>1204</v>
      </c>
      <c r="R2" s="125" t="s">
        <v>107</v>
      </c>
      <c r="S2" s="125" t="s">
        <v>108</v>
      </c>
      <c r="T2" s="125" t="s">
        <v>109</v>
      </c>
      <c r="U2" s="125" t="s">
        <v>110</v>
      </c>
      <c r="V2" s="125" t="s">
        <v>111</v>
      </c>
      <c r="W2" s="125" t="s">
        <v>112</v>
      </c>
      <c r="X2" s="125" t="s">
        <v>113</v>
      </c>
      <c r="Y2" s="125" t="s">
        <v>1199</v>
      </c>
      <c r="Z2" s="125" t="s">
        <v>1200</v>
      </c>
      <c r="AA2" s="125" t="s">
        <v>1201</v>
      </c>
      <c r="AB2" s="125" t="s">
        <v>1202</v>
      </c>
      <c r="AC2" s="125" t="s">
        <v>1203</v>
      </c>
      <c r="AD2" s="125" t="s">
        <v>1204</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1675</v>
      </c>
      <c r="AX2" s="125" t="s">
        <v>1676</v>
      </c>
      <c r="AY2" s="125" t="s">
        <v>135</v>
      </c>
      <c r="AZ2" s="125" t="s">
        <v>136</v>
      </c>
      <c r="BA2" s="125" t="s">
        <v>137</v>
      </c>
    </row>
    <row r="3" spans="2:53" ht="39.950000000000003" customHeight="1">
      <c r="B3" s="121">
        <f>+Proyecto!$C$3</f>
        <v>8145</v>
      </c>
      <c r="C3" s="122"/>
      <c r="D3" s="121" t="s">
        <v>1814</v>
      </c>
      <c r="E3" s="122">
        <v>1</v>
      </c>
      <c r="F3" s="121" t="s">
        <v>43</v>
      </c>
      <c r="G3" s="123" t="s">
        <v>1595</v>
      </c>
      <c r="H3" s="123" t="s">
        <v>1816</v>
      </c>
      <c r="I3" s="121" t="s">
        <v>1817</v>
      </c>
      <c r="J3" s="121" t="s">
        <v>1818</v>
      </c>
      <c r="K3" s="296">
        <v>14400</v>
      </c>
      <c r="L3" s="353">
        <v>550</v>
      </c>
      <c r="M3" s="353">
        <v>276</v>
      </c>
      <c r="N3" s="353">
        <v>280</v>
      </c>
      <c r="O3" s="353">
        <v>800</v>
      </c>
      <c r="P3" s="353">
        <v>300</v>
      </c>
      <c r="Q3" s="353">
        <v>812</v>
      </c>
      <c r="R3" s="353">
        <v>0</v>
      </c>
      <c r="S3" s="353">
        <v>812</v>
      </c>
      <c r="T3" s="353">
        <v>300</v>
      </c>
      <c r="U3" s="353">
        <v>0</v>
      </c>
      <c r="V3" s="353">
        <v>910</v>
      </c>
      <c r="W3" s="353">
        <v>0</v>
      </c>
      <c r="X3" s="354">
        <f>SUM($L3:$W3)</f>
        <v>5040</v>
      </c>
      <c r="Y3" s="355">
        <v>550</v>
      </c>
      <c r="Z3" s="365">
        <v>276</v>
      </c>
      <c r="AA3" s="355">
        <v>212</v>
      </c>
      <c r="AB3" s="355"/>
      <c r="AC3" s="355"/>
      <c r="AD3" s="355"/>
      <c r="AE3" s="355"/>
      <c r="AF3" s="355"/>
      <c r="AG3" s="355"/>
      <c r="AH3" s="355"/>
      <c r="AI3" s="355"/>
      <c r="AJ3" s="355"/>
      <c r="AK3" s="354">
        <f t="shared" ref="AK3:AK5" ca="1" si="0">IF($J3="Suma",SUM(Y3:AJ3),OFFSET(Y3,0,(COUNT(Y3:AJ3))-IF(COUNT(Y3:AJ3)=0,0,1)))</f>
        <v>1038</v>
      </c>
      <c r="AL3" s="356">
        <v>2160</v>
      </c>
      <c r="AM3" s="356">
        <v>1333</v>
      </c>
      <c r="AN3" s="359">
        <f>+X3</f>
        <v>5040</v>
      </c>
      <c r="AO3" s="359">
        <f ca="1">+AK3</f>
        <v>1038</v>
      </c>
      <c r="AP3" s="296">
        <v>5040</v>
      </c>
      <c r="AQ3" s="356"/>
      <c r="AR3" s="296">
        <v>5040</v>
      </c>
      <c r="AS3" s="357"/>
      <c r="AT3" s="357">
        <v>0</v>
      </c>
      <c r="AU3" s="255"/>
      <c r="AV3" s="358">
        <v>17280</v>
      </c>
      <c r="AW3" s="168">
        <v>1883719949</v>
      </c>
      <c r="AX3" s="257">
        <f>+Actividades!N3</f>
        <v>4405241078</v>
      </c>
      <c r="AY3" s="168">
        <v>4261939915</v>
      </c>
      <c r="AZ3" s="168">
        <v>4551586318</v>
      </c>
      <c r="BA3" s="256">
        <f>SUM(AW3:AZ3)</f>
        <v>15102487260</v>
      </c>
    </row>
    <row r="4" spans="2:53" ht="39.950000000000003" customHeight="1">
      <c r="B4" s="121">
        <f>+Proyecto!$C$3</f>
        <v>8145</v>
      </c>
      <c r="C4" s="122"/>
      <c r="D4" s="121" t="s">
        <v>1814</v>
      </c>
      <c r="E4" s="122">
        <v>1</v>
      </c>
      <c r="F4" s="121" t="s">
        <v>44</v>
      </c>
      <c r="G4" s="123" t="s">
        <v>1596</v>
      </c>
      <c r="H4" s="123" t="s">
        <v>1819</v>
      </c>
      <c r="I4" s="121" t="s">
        <v>1817</v>
      </c>
      <c r="J4" s="121" t="s">
        <v>1818</v>
      </c>
      <c r="K4" s="296">
        <v>235</v>
      </c>
      <c r="L4" s="353">
        <v>4</v>
      </c>
      <c r="M4" s="353">
        <v>5</v>
      </c>
      <c r="N4" s="353">
        <v>4</v>
      </c>
      <c r="O4" s="353">
        <v>16</v>
      </c>
      <c r="P4" s="353">
        <v>30</v>
      </c>
      <c r="Q4" s="353">
        <v>0</v>
      </c>
      <c r="R4" s="353">
        <v>0</v>
      </c>
      <c r="S4" s="353">
        <v>0</v>
      </c>
      <c r="T4" s="353">
        <v>30</v>
      </c>
      <c r="U4" s="353">
        <v>0</v>
      </c>
      <c r="V4" s="353">
        <v>0</v>
      </c>
      <c r="W4" s="353">
        <v>0</v>
      </c>
      <c r="X4" s="354">
        <f t="shared" ref="X4:X5" si="1">SUM($L4:$W4)</f>
        <v>89</v>
      </c>
      <c r="Y4" s="355">
        <v>4</v>
      </c>
      <c r="Z4" s="365">
        <v>5</v>
      </c>
      <c r="AA4" s="355">
        <v>3</v>
      </c>
      <c r="AB4" s="355"/>
      <c r="AC4" s="355"/>
      <c r="AD4" s="355"/>
      <c r="AE4" s="355"/>
      <c r="AF4" s="355"/>
      <c r="AG4" s="355"/>
      <c r="AH4" s="355"/>
      <c r="AI4" s="353"/>
      <c r="AJ4" s="353"/>
      <c r="AK4" s="354">
        <f t="shared" ca="1" si="0"/>
        <v>12</v>
      </c>
      <c r="AL4" s="356">
        <v>35</v>
      </c>
      <c r="AM4" s="356">
        <v>12</v>
      </c>
      <c r="AN4" s="359">
        <f t="shared" ref="AN4:AN5" si="2">+X4</f>
        <v>89</v>
      </c>
      <c r="AO4" s="359">
        <f t="shared" ref="AO4:AO5" ca="1" si="3">+AK4</f>
        <v>12</v>
      </c>
      <c r="AP4" s="296">
        <v>81</v>
      </c>
      <c r="AQ4" s="356"/>
      <c r="AR4" s="296">
        <v>81</v>
      </c>
      <c r="AS4" s="357"/>
      <c r="AT4" s="357">
        <v>0</v>
      </c>
      <c r="AU4" s="255"/>
      <c r="AV4" s="358">
        <v>278</v>
      </c>
      <c r="AW4" s="168">
        <v>2327529285</v>
      </c>
      <c r="AX4" s="257">
        <f>+Actividades!N4</f>
        <v>3603557284</v>
      </c>
      <c r="AY4" s="168">
        <v>7380127125</v>
      </c>
      <c r="AZ4" s="168">
        <v>7881689162</v>
      </c>
      <c r="BA4" s="256">
        <f t="shared" ref="BA4:BA5" si="4">SUM(AW4:AZ4)</f>
        <v>21192902856</v>
      </c>
    </row>
    <row r="5" spans="2:53" ht="39.950000000000003" customHeight="1">
      <c r="B5" s="121">
        <f>+Proyecto!$C$3</f>
        <v>8145</v>
      </c>
      <c r="C5" s="122"/>
      <c r="D5" s="121" t="s">
        <v>1814</v>
      </c>
      <c r="E5" s="122">
        <v>1</v>
      </c>
      <c r="F5" s="121" t="s">
        <v>138</v>
      </c>
      <c r="G5" s="123" t="s">
        <v>1597</v>
      </c>
      <c r="H5" s="123" t="s">
        <v>1820</v>
      </c>
      <c r="I5" s="121" t="s">
        <v>1817</v>
      </c>
      <c r="J5" s="121" t="s">
        <v>1818</v>
      </c>
      <c r="K5" s="296">
        <v>0</v>
      </c>
      <c r="L5" s="353">
        <v>65</v>
      </c>
      <c r="M5" s="353">
        <v>58</v>
      </c>
      <c r="N5" s="353">
        <v>29</v>
      </c>
      <c r="O5" s="353">
        <v>103</v>
      </c>
      <c r="P5" s="353">
        <v>0</v>
      </c>
      <c r="Q5" s="353">
        <v>120</v>
      </c>
      <c r="R5" s="353">
        <v>60</v>
      </c>
      <c r="S5" s="353">
        <v>120</v>
      </c>
      <c r="T5" s="353">
        <v>0</v>
      </c>
      <c r="U5" s="353">
        <v>180</v>
      </c>
      <c r="V5" s="353">
        <v>0</v>
      </c>
      <c r="W5" s="353">
        <v>172</v>
      </c>
      <c r="X5" s="354">
        <f t="shared" si="1"/>
        <v>907</v>
      </c>
      <c r="Y5" s="353">
        <v>65</v>
      </c>
      <c r="Z5" s="365">
        <v>58</v>
      </c>
      <c r="AA5" s="353">
        <v>90</v>
      </c>
      <c r="AB5" s="353"/>
      <c r="AC5" s="353"/>
      <c r="AD5" s="353"/>
      <c r="AE5" s="353"/>
      <c r="AF5" s="353"/>
      <c r="AG5" s="355"/>
      <c r="AH5" s="355"/>
      <c r="AI5" s="353"/>
      <c r="AJ5" s="353"/>
      <c r="AK5" s="354">
        <f t="shared" ca="1" si="0"/>
        <v>213</v>
      </c>
      <c r="AL5" s="356">
        <v>389</v>
      </c>
      <c r="AM5" s="356">
        <v>274</v>
      </c>
      <c r="AN5" s="359">
        <f t="shared" si="2"/>
        <v>907</v>
      </c>
      <c r="AO5" s="359">
        <f t="shared" ca="1" si="3"/>
        <v>213</v>
      </c>
      <c r="AP5" s="296">
        <v>907</v>
      </c>
      <c r="AQ5" s="356"/>
      <c r="AR5" s="296">
        <v>907</v>
      </c>
      <c r="AS5" s="357"/>
      <c r="AT5" s="357">
        <v>0</v>
      </c>
      <c r="AU5" s="255"/>
      <c r="AV5" s="358">
        <v>3110</v>
      </c>
      <c r="AW5" s="168">
        <v>977509467</v>
      </c>
      <c r="AX5" s="257">
        <f>+Actividades!N5</f>
        <v>2678591638</v>
      </c>
      <c r="AY5" s="168">
        <v>476067563</v>
      </c>
      <c r="AZ5" s="168">
        <v>508421669</v>
      </c>
      <c r="BA5" s="256">
        <f t="shared" si="4"/>
        <v>4640590337</v>
      </c>
    </row>
    <row r="6" spans="2:53">
      <c r="L6" s="169"/>
      <c r="M6" s="169"/>
      <c r="N6" s="169"/>
      <c r="O6" s="169"/>
      <c r="P6" s="169"/>
      <c r="Q6" s="169"/>
      <c r="R6" s="169"/>
      <c r="S6" s="169"/>
      <c r="T6" s="169"/>
      <c r="U6" s="169"/>
      <c r="V6" s="169"/>
      <c r="W6" s="169"/>
      <c r="Y6" s="169"/>
      <c r="Z6" s="169"/>
      <c r="AA6" s="169"/>
      <c r="AB6" s="169"/>
      <c r="AC6" s="169"/>
      <c r="AD6" s="169"/>
      <c r="AE6" s="169"/>
      <c r="AF6" s="169"/>
      <c r="AG6" s="169"/>
      <c r="AH6" s="169"/>
      <c r="AI6" s="169"/>
      <c r="AJ6" s="169"/>
    </row>
    <row r="7" spans="2:53" ht="30" customHeight="1">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f>SUM(AW3:AW6)</f>
        <v>5188758701</v>
      </c>
      <c r="AX7" s="152">
        <f>SUM(AX3:AX6)</f>
        <v>10687390000</v>
      </c>
      <c r="AY7" s="152">
        <f>SUM(AY3:AY6)</f>
        <v>12118134603</v>
      </c>
      <c r="AZ7" s="152">
        <f>SUM(AZ3:AZ6)</f>
        <v>12941697149</v>
      </c>
      <c r="BA7" s="152">
        <f>SUM(BA3:BA6)</f>
        <v>40935980453</v>
      </c>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L14" s="169"/>
      <c r="M14" s="169"/>
      <c r="N14" s="169"/>
      <c r="O14" s="169"/>
      <c r="P14" s="169"/>
      <c r="Q14" s="169"/>
      <c r="R14" s="169"/>
      <c r="S14" s="169"/>
      <c r="T14" s="169"/>
      <c r="U14" s="169"/>
      <c r="V14" s="169"/>
      <c r="W14" s="169"/>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row r="154" spans="25:36">
      <c r="Y154" s="169"/>
      <c r="Z154" s="169"/>
      <c r="AA154" s="169"/>
      <c r="AB154" s="169"/>
      <c r="AC154" s="169"/>
      <c r="AD154" s="169"/>
      <c r="AE154" s="169"/>
      <c r="AF154" s="169"/>
      <c r="AG154" s="169"/>
      <c r="AH154" s="169"/>
      <c r="AI154" s="169"/>
      <c r="AJ154"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5">
    <cfRule type="expression" dxfId="255" priority="1">
      <formula>X3&lt;&gt;AL3</formula>
    </cfRule>
  </conditionalFormatting>
  <dataValidations count="1">
    <dataValidation type="decimal" allowBlank="1" showInputMessage="1" showErrorMessage="1" sqref="L3:AJ5"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
  <sheetViews>
    <sheetView showGridLines="0" workbookViewId="0">
      <pane xSplit="8" ySplit="2" topLeftCell="I3" activePane="bottomRight" state="frozen"/>
      <selection pane="topRight" activeCell="H1" sqref="H1"/>
      <selection pane="bottomLeft" activeCell="A4" sqref="A4"/>
      <selection pane="bottomRight" activeCell="F2" sqref="F2"/>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51" t="str">
        <f>+'Actividades Físicas'!B1</f>
        <v>8145 - Implementación de procesos de atención psicosocial en las diferentes modalidades para la población víctima de conflicto armado. Bogotá D.C</v>
      </c>
      <c r="C1" s="451"/>
      <c r="D1" s="451"/>
      <c r="E1" s="451"/>
      <c r="F1" s="451"/>
      <c r="G1" s="451"/>
      <c r="H1" s="452"/>
      <c r="I1" s="433" t="s">
        <v>147</v>
      </c>
      <c r="J1" s="433"/>
      <c r="K1" s="433"/>
      <c r="L1" s="439" t="s">
        <v>12</v>
      </c>
      <c r="M1" s="440"/>
      <c r="N1" s="441"/>
      <c r="O1" s="442" t="s">
        <v>13</v>
      </c>
      <c r="P1" s="443"/>
      <c r="Q1" s="444"/>
      <c r="R1" s="434" t="s">
        <v>27</v>
      </c>
      <c r="S1" s="435"/>
      <c r="T1" s="435"/>
      <c r="U1" s="435"/>
      <c r="V1" s="435"/>
      <c r="W1" s="455" t="s">
        <v>28</v>
      </c>
      <c r="X1" s="456"/>
      <c r="Y1" s="456"/>
      <c r="Z1" s="456"/>
      <c r="AA1" s="456"/>
      <c r="AB1" s="457" t="s">
        <v>29</v>
      </c>
      <c r="AC1" s="458"/>
      <c r="AD1" s="458"/>
      <c r="AE1" s="458"/>
      <c r="AF1" s="458"/>
      <c r="AG1" s="445" t="s">
        <v>30</v>
      </c>
      <c r="AH1" s="446"/>
      <c r="AI1" s="446"/>
      <c r="AJ1" s="446"/>
      <c r="AK1" s="446"/>
      <c r="AL1" s="449" t="s">
        <v>31</v>
      </c>
      <c r="AM1" s="450"/>
      <c r="AN1" s="450"/>
      <c r="AO1" s="450"/>
      <c r="AP1" s="450"/>
      <c r="AQ1" s="453" t="s">
        <v>32</v>
      </c>
      <c r="AR1" s="454"/>
      <c r="AS1" s="454"/>
      <c r="AT1" s="454"/>
      <c r="AU1" s="454"/>
      <c r="AV1" s="434" t="s">
        <v>33</v>
      </c>
      <c r="AW1" s="435"/>
      <c r="AX1" s="435"/>
      <c r="AY1" s="435"/>
      <c r="AZ1" s="435"/>
      <c r="BA1" s="436" t="s">
        <v>34</v>
      </c>
      <c r="BB1" s="437"/>
      <c r="BC1" s="437"/>
      <c r="BD1" s="437"/>
      <c r="BE1" s="437"/>
      <c r="BF1" s="445" t="s">
        <v>35</v>
      </c>
      <c r="BG1" s="446"/>
      <c r="BH1" s="446"/>
      <c r="BI1" s="446"/>
      <c r="BJ1" s="446"/>
      <c r="BK1" s="447" t="s">
        <v>36</v>
      </c>
      <c r="BL1" s="448"/>
      <c r="BM1" s="448"/>
      <c r="BN1" s="448"/>
      <c r="BO1" s="448"/>
      <c r="BP1" s="449" t="s">
        <v>37</v>
      </c>
      <c r="BQ1" s="450"/>
      <c r="BR1" s="450"/>
      <c r="BS1" s="450"/>
      <c r="BT1" s="450"/>
      <c r="BU1" s="453" t="s">
        <v>38</v>
      </c>
      <c r="BV1" s="454"/>
      <c r="BW1" s="454"/>
      <c r="BX1" s="454"/>
      <c r="BY1" s="454"/>
      <c r="BZ1" s="432" t="s">
        <v>14</v>
      </c>
      <c r="CA1" s="432"/>
      <c r="CB1" s="432"/>
      <c r="CC1" s="432"/>
      <c r="CD1" s="432"/>
      <c r="CE1" s="432" t="s">
        <v>15</v>
      </c>
      <c r="CF1" s="432"/>
      <c r="CG1" s="432"/>
      <c r="CH1" s="432"/>
      <c r="CI1" s="432"/>
      <c r="CJ1" s="432" t="s">
        <v>16</v>
      </c>
      <c r="CK1" s="432"/>
      <c r="CL1" s="432"/>
      <c r="CM1" s="432"/>
      <c r="CN1" s="432"/>
      <c r="CO1" s="432" t="s">
        <v>17</v>
      </c>
      <c r="CP1" s="432"/>
      <c r="CQ1" s="432"/>
      <c r="CR1" s="432"/>
      <c r="CS1" s="432"/>
      <c r="CT1" s="432" t="s">
        <v>18</v>
      </c>
      <c r="CU1" s="432"/>
      <c r="CV1" s="432"/>
      <c r="CW1" s="432"/>
      <c r="CX1" s="432"/>
      <c r="CY1" s="432" t="s">
        <v>19</v>
      </c>
      <c r="CZ1" s="432"/>
      <c r="DA1" s="432"/>
      <c r="DB1" s="432"/>
      <c r="DC1" s="432"/>
      <c r="DD1" s="432" t="s">
        <v>20</v>
      </c>
      <c r="DE1" s="432"/>
      <c r="DF1" s="432"/>
      <c r="DG1" s="432"/>
      <c r="DH1" s="432"/>
      <c r="DI1" s="438" t="s">
        <v>21</v>
      </c>
      <c r="DJ1" s="438"/>
      <c r="DK1" s="438"/>
      <c r="DL1" s="438"/>
      <c r="DM1" s="438"/>
    </row>
    <row r="2" spans="2:117" customFormat="1" ht="54.95" customHeight="1">
      <c r="B2" s="261" t="s">
        <v>95</v>
      </c>
      <c r="C2" s="262" t="s">
        <v>1198</v>
      </c>
      <c r="D2" s="262" t="s">
        <v>61</v>
      </c>
      <c r="E2" s="262" t="s">
        <v>22</v>
      </c>
      <c r="F2" s="262" t="s">
        <v>23</v>
      </c>
      <c r="G2" s="262" t="s">
        <v>24</v>
      </c>
      <c r="H2" s="262" t="s">
        <v>25</v>
      </c>
      <c r="I2" s="263" t="s">
        <v>148</v>
      </c>
      <c r="J2" s="263" t="s">
        <v>152</v>
      </c>
      <c r="K2" s="263" t="s">
        <v>149</v>
      </c>
      <c r="L2" s="263" t="s">
        <v>153</v>
      </c>
      <c r="M2" s="263" t="s">
        <v>154</v>
      </c>
      <c r="N2" s="263" t="s">
        <v>150</v>
      </c>
      <c r="O2" s="263" t="s">
        <v>155</v>
      </c>
      <c r="P2" s="263" t="s">
        <v>1776</v>
      </c>
      <c r="Q2" s="263" t="s">
        <v>151</v>
      </c>
      <c r="R2" s="264" t="s">
        <v>1677</v>
      </c>
      <c r="S2" s="265" t="s">
        <v>1678</v>
      </c>
      <c r="T2" s="265" t="s">
        <v>1679</v>
      </c>
      <c r="U2" s="264" t="s">
        <v>1680</v>
      </c>
      <c r="V2" s="264" t="s">
        <v>156</v>
      </c>
      <c r="W2" s="266" t="s">
        <v>1681</v>
      </c>
      <c r="X2" s="267" t="s">
        <v>1682</v>
      </c>
      <c r="Y2" s="267" t="s">
        <v>1683</v>
      </c>
      <c r="Z2" s="266" t="s">
        <v>1684</v>
      </c>
      <c r="AA2" s="266" t="s">
        <v>1685</v>
      </c>
      <c r="AB2" s="268" t="s">
        <v>1686</v>
      </c>
      <c r="AC2" s="269" t="s">
        <v>1687</v>
      </c>
      <c r="AD2" s="269" t="s">
        <v>1688</v>
      </c>
      <c r="AE2" s="268" t="s">
        <v>1689</v>
      </c>
      <c r="AF2" s="268" t="s">
        <v>1690</v>
      </c>
      <c r="AG2" s="270" t="s">
        <v>1691</v>
      </c>
      <c r="AH2" s="270" t="s">
        <v>1692</v>
      </c>
      <c r="AI2" s="270" t="s">
        <v>1693</v>
      </c>
      <c r="AJ2" s="270" t="s">
        <v>1694</v>
      </c>
      <c r="AK2" s="270" t="s">
        <v>1695</v>
      </c>
      <c r="AL2" s="271" t="s">
        <v>1696</v>
      </c>
      <c r="AM2" s="271" t="s">
        <v>1697</v>
      </c>
      <c r="AN2" s="271" t="s">
        <v>1698</v>
      </c>
      <c r="AO2" s="271" t="s">
        <v>1699</v>
      </c>
      <c r="AP2" s="271" t="s">
        <v>1700</v>
      </c>
      <c r="AQ2" s="272" t="s">
        <v>1701</v>
      </c>
      <c r="AR2" s="272" t="s">
        <v>1702</v>
      </c>
      <c r="AS2" s="272" t="s">
        <v>1703</v>
      </c>
      <c r="AT2" s="272" t="s">
        <v>1704</v>
      </c>
      <c r="AU2" s="272" t="s">
        <v>1705</v>
      </c>
      <c r="AV2" s="264" t="s">
        <v>1706</v>
      </c>
      <c r="AW2" s="265" t="s">
        <v>1707</v>
      </c>
      <c r="AX2" s="265" t="s">
        <v>1708</v>
      </c>
      <c r="AY2" s="264" t="s">
        <v>1709</v>
      </c>
      <c r="AZ2" s="264" t="s">
        <v>1710</v>
      </c>
      <c r="BA2" s="268" t="s">
        <v>1711</v>
      </c>
      <c r="BB2" s="269" t="s">
        <v>1712</v>
      </c>
      <c r="BC2" s="269" t="s">
        <v>1713</v>
      </c>
      <c r="BD2" s="268" t="s">
        <v>1714</v>
      </c>
      <c r="BE2" s="268" t="s">
        <v>1715</v>
      </c>
      <c r="BF2" s="270" t="s">
        <v>1716</v>
      </c>
      <c r="BG2" s="270" t="s">
        <v>1717</v>
      </c>
      <c r="BH2" s="270" t="s">
        <v>1718</v>
      </c>
      <c r="BI2" s="270" t="s">
        <v>1719</v>
      </c>
      <c r="BJ2" s="270" t="s">
        <v>1720</v>
      </c>
      <c r="BK2" s="273" t="s">
        <v>1721</v>
      </c>
      <c r="BL2" s="273" t="s">
        <v>1722</v>
      </c>
      <c r="BM2" s="273" t="s">
        <v>1723</v>
      </c>
      <c r="BN2" s="273" t="s">
        <v>1724</v>
      </c>
      <c r="BO2" s="273" t="s">
        <v>1725</v>
      </c>
      <c r="BP2" s="271" t="s">
        <v>1726</v>
      </c>
      <c r="BQ2" s="271" t="s">
        <v>1727</v>
      </c>
      <c r="BR2" s="271" t="s">
        <v>1728</v>
      </c>
      <c r="BS2" s="271" t="s">
        <v>1729</v>
      </c>
      <c r="BT2" s="271" t="s">
        <v>1730</v>
      </c>
      <c r="BU2" s="272" t="s">
        <v>1731</v>
      </c>
      <c r="BV2" s="272" t="s">
        <v>1732</v>
      </c>
      <c r="BW2" s="272" t="s">
        <v>1733</v>
      </c>
      <c r="BX2" s="272" t="s">
        <v>1734</v>
      </c>
      <c r="BY2" s="272" t="s">
        <v>1735</v>
      </c>
      <c r="BZ2" s="274" t="s">
        <v>1736</v>
      </c>
      <c r="CA2" s="274" t="s">
        <v>1737</v>
      </c>
      <c r="CB2" s="274" t="s">
        <v>1738</v>
      </c>
      <c r="CC2" s="274" t="s">
        <v>1739</v>
      </c>
      <c r="CD2" s="274" t="s">
        <v>1740</v>
      </c>
      <c r="CE2" s="274" t="s">
        <v>1741</v>
      </c>
      <c r="CF2" s="274" t="s">
        <v>1742</v>
      </c>
      <c r="CG2" s="274" t="s">
        <v>1743</v>
      </c>
      <c r="CH2" s="274" t="s">
        <v>1744</v>
      </c>
      <c r="CI2" s="274" t="s">
        <v>1745</v>
      </c>
      <c r="CJ2" s="274" t="s">
        <v>1746</v>
      </c>
      <c r="CK2" s="274" t="s">
        <v>1747</v>
      </c>
      <c r="CL2" s="274" t="s">
        <v>1748</v>
      </c>
      <c r="CM2" s="274" t="s">
        <v>1749</v>
      </c>
      <c r="CN2" s="274" t="s">
        <v>1750</v>
      </c>
      <c r="CO2" s="274" t="s">
        <v>1751</v>
      </c>
      <c r="CP2" s="274" t="s">
        <v>1752</v>
      </c>
      <c r="CQ2" s="274" t="s">
        <v>1753</v>
      </c>
      <c r="CR2" s="274" t="s">
        <v>1754</v>
      </c>
      <c r="CS2" s="274" t="s">
        <v>1755</v>
      </c>
      <c r="CT2" s="274" t="s">
        <v>1756</v>
      </c>
      <c r="CU2" s="274" t="s">
        <v>1757</v>
      </c>
      <c r="CV2" s="274" t="s">
        <v>1758</v>
      </c>
      <c r="CW2" s="274" t="s">
        <v>1759</v>
      </c>
      <c r="CX2" s="274" t="s">
        <v>1760</v>
      </c>
      <c r="CY2" s="274" t="s">
        <v>1761</v>
      </c>
      <c r="CZ2" s="274" t="s">
        <v>1762</v>
      </c>
      <c r="DA2" s="274" t="s">
        <v>1763</v>
      </c>
      <c r="DB2" s="274" t="s">
        <v>1764</v>
      </c>
      <c r="DC2" s="274" t="s">
        <v>1765</v>
      </c>
      <c r="DD2" s="274" t="s">
        <v>1766</v>
      </c>
      <c r="DE2" s="274" t="s">
        <v>1767</v>
      </c>
      <c r="DF2" s="274" t="s">
        <v>1768</v>
      </c>
      <c r="DG2" s="274" t="s">
        <v>1769</v>
      </c>
      <c r="DH2" s="274" t="s">
        <v>1770</v>
      </c>
      <c r="DI2" s="275" t="s">
        <v>1771</v>
      </c>
      <c r="DJ2" s="275" t="s">
        <v>1772</v>
      </c>
      <c r="DK2" s="275" t="s">
        <v>1773</v>
      </c>
      <c r="DL2" s="275" t="s">
        <v>1774</v>
      </c>
      <c r="DM2" s="276" t="s">
        <v>1775</v>
      </c>
    </row>
    <row r="3" spans="2:117" customFormat="1" ht="20.100000000000001" customHeight="1">
      <c r="B3" s="259">
        <f>Proyecto!$C$3</f>
        <v>8145</v>
      </c>
      <c r="C3" s="214"/>
      <c r="D3" s="138">
        <f>IFERROR(VALUE(LEFT(E3,SEARCH(".",E3,1)-1)),"")</f>
        <v>1</v>
      </c>
      <c r="E3" s="145" t="s">
        <v>43</v>
      </c>
      <c r="F3" s="146" t="s">
        <v>48</v>
      </c>
      <c r="G3" s="147" t="s">
        <v>1813</v>
      </c>
      <c r="H3" s="148">
        <v>152</v>
      </c>
      <c r="I3" s="242">
        <f>+Vigencia!F3</f>
        <v>3764898672</v>
      </c>
      <c r="J3" s="242">
        <f t="shared" ref="J3:J5" si="0">+R3+W3+AB3+AG3+AL3+AQ3+AV3+BA3+BF3+BK3+BP3+BU3</f>
        <v>640342406</v>
      </c>
      <c r="K3" s="242">
        <f t="shared" ref="K3" si="1">+I3+J3</f>
        <v>4405241078</v>
      </c>
      <c r="L3" s="242">
        <f>+S3+X3+AC3+AH3+AM3+AR3+AW3+BB3+BG3+BL3+BQ3+BV3</f>
        <v>4405241078</v>
      </c>
      <c r="M3" s="242">
        <f>+T3+Y3+AD3+AI3+AN3+AS3+AX3+BC3+BH3+BM3+BR3+BW3</f>
        <v>2358762913</v>
      </c>
      <c r="N3" s="243">
        <f t="shared" ref="N3" si="2">IFERROR(+M3/K3,0)</f>
        <v>0.53544468310253956</v>
      </c>
      <c r="O3" s="242">
        <f>+U3+Z3+AE3+AJ3+AO3+AT3+AY3+BD3+BI3+BN3+BS3+BX3</f>
        <v>4405241078</v>
      </c>
      <c r="P3" s="242">
        <f>+V3+AA3+AF3+AK3+AP3+AU3+AZ3+BE3+BJ3+BO3+BT3+BY3</f>
        <v>1238376665</v>
      </c>
      <c r="Q3" s="368">
        <f>IFERROR(+P3/ActPres[[#This Row],[GIROS PROGRAMADOS]],0)</f>
        <v>0.28111439148802014</v>
      </c>
      <c r="R3" s="244">
        <f>+Vigencia!G3</f>
        <v>0</v>
      </c>
      <c r="S3" s="244">
        <f>+Vigencia!$S14</f>
        <v>1231005621</v>
      </c>
      <c r="T3" s="244">
        <f>+Vigencia!$T3</f>
        <v>1231005621</v>
      </c>
      <c r="U3" s="244">
        <f>+Vigencia!$F14</f>
        <v>0</v>
      </c>
      <c r="V3" s="244">
        <f>+Vigencia!$AG3</f>
        <v>0</v>
      </c>
      <c r="W3" s="244">
        <f>+Vigencia!$H3</f>
        <v>640342406</v>
      </c>
      <c r="X3" s="244">
        <f>+Vigencia!$T14</f>
        <v>0</v>
      </c>
      <c r="Y3" s="244">
        <f>+Vigencia!$U3</f>
        <v>0</v>
      </c>
      <c r="Z3" s="244">
        <f>+Vigencia!$G14</f>
        <v>519962152</v>
      </c>
      <c r="AA3" s="244">
        <f>+Vigencia!$AH3</f>
        <v>519962152</v>
      </c>
      <c r="AB3" s="244">
        <f>+Vigencia!$I3</f>
        <v>0</v>
      </c>
      <c r="AC3" s="244">
        <f>+Vigencia!$U14</f>
        <v>0</v>
      </c>
      <c r="AD3" s="244">
        <f>+Vigencia!$V3</f>
        <v>0</v>
      </c>
      <c r="AE3" s="244">
        <f>+Vigencia!$H14</f>
        <v>0</v>
      </c>
      <c r="AF3" s="244">
        <f>+Vigencia!$AI3</f>
        <v>0</v>
      </c>
      <c r="AG3" s="244">
        <f>+Vigencia!$J3</f>
        <v>0</v>
      </c>
      <c r="AH3" s="244">
        <f>+Vigencia!$V14</f>
        <v>352692829</v>
      </c>
      <c r="AI3" s="244">
        <f>+Vigencia!$W3</f>
        <v>1127757292</v>
      </c>
      <c r="AJ3" s="244">
        <f>+Vigencia!$I14</f>
        <v>236842578</v>
      </c>
      <c r="AK3" s="244">
        <f>+Vigencia!$AJ3</f>
        <v>355521735</v>
      </c>
      <c r="AL3" s="244">
        <f>+Vigencia!$K3</f>
        <v>0</v>
      </c>
      <c r="AM3" s="244">
        <f>+Vigencia!$W14</f>
        <v>352692829</v>
      </c>
      <c r="AN3" s="244">
        <f>+Vigencia!$X3</f>
        <v>0</v>
      </c>
      <c r="AO3" s="244">
        <f>+Vigencia!$J14</f>
        <v>538250993</v>
      </c>
      <c r="AP3" s="244">
        <f>+Vigencia!$AK3</f>
        <v>362892778</v>
      </c>
      <c r="AQ3" s="244">
        <f>+Vigencia!$L3</f>
        <v>0</v>
      </c>
      <c r="AR3" s="244">
        <f>+Vigencia!$X14</f>
        <v>352692829</v>
      </c>
      <c r="AS3" s="244">
        <f>+Vigencia!$Y3</f>
        <v>0</v>
      </c>
      <c r="AT3" s="244">
        <f>+Vigencia!$K14</f>
        <v>496753939</v>
      </c>
      <c r="AU3" s="244">
        <f>+Vigencia!$AL3</f>
        <v>0</v>
      </c>
      <c r="AV3" s="149">
        <f>+Vigencia!$M3</f>
        <v>0</v>
      </c>
      <c r="AW3" s="149">
        <f>+Vigencia!$Y14</f>
        <v>352692829</v>
      </c>
      <c r="AX3" s="149">
        <f>+Vigencia!$Z3</f>
        <v>0</v>
      </c>
      <c r="AY3" s="149">
        <f>+Vigencia!$L14</f>
        <v>407668437</v>
      </c>
      <c r="AZ3" s="149">
        <f>+Vigencia!$AM3</f>
        <v>0</v>
      </c>
      <c r="BA3" s="149">
        <f>+Vigencia!$N3</f>
        <v>0</v>
      </c>
      <c r="BB3" s="149">
        <f>+Vigencia!$Z14</f>
        <v>352692829</v>
      </c>
      <c r="BC3" s="149">
        <f>+Vigencia!$AA3</f>
        <v>0</v>
      </c>
      <c r="BD3" s="149">
        <f>+Vigencia!$M14</f>
        <v>407668437</v>
      </c>
      <c r="BE3" s="149">
        <f>+Vigencia!$AN3</f>
        <v>0</v>
      </c>
      <c r="BF3" s="149">
        <f>+Vigencia!$O3</f>
        <v>0</v>
      </c>
      <c r="BG3" s="149">
        <f>+Vigencia!$AA14</f>
        <v>352692829</v>
      </c>
      <c r="BH3" s="149">
        <f>+Vigencia!$AB3</f>
        <v>0</v>
      </c>
      <c r="BI3" s="149">
        <f>+Vigencia!$N14</f>
        <v>407668437</v>
      </c>
      <c r="BJ3" s="149">
        <f>+Vigencia!$AO3</f>
        <v>0</v>
      </c>
      <c r="BK3" s="149">
        <f>+Vigencia!$P3</f>
        <v>0</v>
      </c>
      <c r="BL3" s="149">
        <f>+Vigencia!$AB14</f>
        <v>352692829</v>
      </c>
      <c r="BM3" s="149">
        <f>+Vigencia!$AC3</f>
        <v>0</v>
      </c>
      <c r="BN3" s="149">
        <f>+Vigencia!$O14</f>
        <v>407668437</v>
      </c>
      <c r="BO3" s="149">
        <f>+Vigencia!$AP3</f>
        <v>0</v>
      </c>
      <c r="BP3" s="149">
        <f>+Vigencia!$Q3</f>
        <v>0</v>
      </c>
      <c r="BQ3" s="149">
        <f>+Vigencia!$AC14</f>
        <v>352692829</v>
      </c>
      <c r="BR3" s="149">
        <f>+Vigencia!$AD3</f>
        <v>0</v>
      </c>
      <c r="BS3" s="149">
        <f>+Vigencia!$P14</f>
        <v>407668437</v>
      </c>
      <c r="BT3" s="149">
        <f>+Vigencia!$AQ3</f>
        <v>0</v>
      </c>
      <c r="BU3" s="149">
        <f>+Vigencia!$R3</f>
        <v>0</v>
      </c>
      <c r="BV3" s="149">
        <f>+Vigencia!$AD14</f>
        <v>352692825</v>
      </c>
      <c r="BW3" s="149">
        <f>+Vigencia!$AE3</f>
        <v>0</v>
      </c>
      <c r="BX3" s="149">
        <f>+Vigencia!$Q14</f>
        <v>575089231</v>
      </c>
      <c r="BY3" s="149">
        <f>+Vigencia!$AR3</f>
        <v>0</v>
      </c>
      <c r="BZ3" s="151">
        <f>+Vigencia!AT3</f>
        <v>0</v>
      </c>
      <c r="CA3" s="151">
        <f>+Vigencia!AU3</f>
        <v>0</v>
      </c>
      <c r="CB3" s="151">
        <f>+Vigencia!AV3</f>
        <v>0</v>
      </c>
      <c r="CC3" s="150">
        <f t="shared" ref="CC3" si="3">IFERROR(+CA3/BZ3,0)</f>
        <v>0</v>
      </c>
      <c r="CD3" s="150">
        <f t="shared" ref="CD3" si="4">IFERROR(+CB3/CA3,0)</f>
        <v>0</v>
      </c>
      <c r="CE3" s="151">
        <f>+Vigencia!AW3</f>
        <v>0</v>
      </c>
      <c r="CF3" s="151">
        <f>+Vigencia!AX3</f>
        <v>0</v>
      </c>
      <c r="CG3" s="151">
        <f>+Vigencia!AY3</f>
        <v>0</v>
      </c>
      <c r="CH3" s="150">
        <f t="shared" ref="CH3" si="5">IFERROR(+CF3/CE3,0)</f>
        <v>0</v>
      </c>
      <c r="CI3" s="150">
        <f t="shared" ref="CI3" si="6">IFERROR(+CG3/CF3,0)</f>
        <v>0</v>
      </c>
      <c r="CJ3" s="151">
        <f>+Vigencia!AZ3</f>
        <v>0</v>
      </c>
      <c r="CK3" s="151">
        <f>+Vigencia!BA3</f>
        <v>0</v>
      </c>
      <c r="CL3" s="151">
        <f>+Vigencia!BB3</f>
        <v>0</v>
      </c>
      <c r="CM3" s="150">
        <f t="shared" ref="CM3" si="7">IFERROR(+CK3/CJ3,0)</f>
        <v>0</v>
      </c>
      <c r="CN3" s="150">
        <f t="shared" ref="CN3" si="8">IFERROR(+CL3/CK3,0)</f>
        <v>0</v>
      </c>
      <c r="CO3" s="151">
        <f>+Vigencia!BC3</f>
        <v>0</v>
      </c>
      <c r="CP3" s="151">
        <f>+Vigencia!BD3</f>
        <v>0</v>
      </c>
      <c r="CQ3" s="151">
        <f>+Vigencia!BE3</f>
        <v>0</v>
      </c>
      <c r="CR3" s="150">
        <f t="shared" ref="CR3" si="9">IFERROR(+CP3/CO3,0)</f>
        <v>0</v>
      </c>
      <c r="CS3" s="150">
        <f t="shared" ref="CS3" si="10">IFERROR(+CQ3/CP3,0)</f>
        <v>0</v>
      </c>
      <c r="CT3" s="151">
        <f>+Vigencia!BF3</f>
        <v>0</v>
      </c>
      <c r="CU3" s="151">
        <f>+Vigencia!BG3</f>
        <v>0</v>
      </c>
      <c r="CV3" s="151">
        <f>+Vigencia!BH3</f>
        <v>0</v>
      </c>
      <c r="CW3" s="150">
        <f t="shared" ref="CW3" si="11">IFERROR(+CU3/CT3,0)</f>
        <v>0</v>
      </c>
      <c r="CX3" s="150">
        <f t="shared" ref="CX3" si="12">IFERROR(+CV3/CU3,0)</f>
        <v>0</v>
      </c>
      <c r="CY3" s="151">
        <f>+Vigencia!BI3</f>
        <v>0</v>
      </c>
      <c r="CZ3" s="151">
        <f>+Vigencia!BJ3</f>
        <v>0</v>
      </c>
      <c r="DA3" s="151">
        <f>+Vigencia!BK3</f>
        <v>0</v>
      </c>
      <c r="DB3" s="150">
        <f t="shared" ref="DB3" si="13">IFERROR(+CZ3/CY3,0)</f>
        <v>0</v>
      </c>
      <c r="DC3" s="150">
        <f t="shared" ref="DC3" si="14">IFERROR(+DA3/CZ3,0)</f>
        <v>0</v>
      </c>
      <c r="DD3" s="151">
        <f>+Vigencia!BL3</f>
        <v>4405241078</v>
      </c>
      <c r="DE3" s="151">
        <f>+Vigencia!BM3</f>
        <v>2358762913</v>
      </c>
      <c r="DF3" s="151">
        <f>+Vigencia!BN3</f>
        <v>1238376665</v>
      </c>
      <c r="DG3" s="150">
        <f t="shared" ref="DG3" si="15">IFERROR(+DE3/DD3,0)</f>
        <v>0.53544468310253956</v>
      </c>
      <c r="DH3" s="150">
        <f t="shared" ref="DH3" si="16">IFERROR(+DF3/DE3,0)</f>
        <v>0.52501108024670728</v>
      </c>
      <c r="DI3" s="151">
        <f>+BZ3+CE3+CJ3+CO3+CT3+CY3+DD3</f>
        <v>4405241078</v>
      </c>
      <c r="DJ3" s="151">
        <f t="shared" ref="DJ3" si="17">+CA3+CF3+CK3+CP3+CU3+CZ3+DE3</f>
        <v>2358762913</v>
      </c>
      <c r="DK3" s="151">
        <f t="shared" ref="DK3" si="18">+CB3+CG3+CL3+CQ3+CV3+DA3+DF3</f>
        <v>1238376665</v>
      </c>
      <c r="DL3" s="150">
        <f t="shared" ref="DL3" si="19">IFERROR(+DJ3/DI3,0)</f>
        <v>0.53544468310253956</v>
      </c>
      <c r="DM3" s="260">
        <f t="shared" ref="DM3" si="20">IFERROR(+DK3/DJ3,0)</f>
        <v>0.52501108024670728</v>
      </c>
    </row>
    <row r="4" spans="2:117" customFormat="1" ht="20.100000000000001" customHeight="1">
      <c r="B4" s="259">
        <f>Proyecto!$C$3</f>
        <v>8145</v>
      </c>
      <c r="C4" s="214"/>
      <c r="D4" s="138">
        <f t="shared" ref="D4:D5" si="21">IFERROR(VALUE(LEFT(E4,SEARCH(".",E4,1)-1)),"")</f>
        <v>1</v>
      </c>
      <c r="E4" s="145" t="s">
        <v>44</v>
      </c>
      <c r="F4" s="146" t="s">
        <v>48</v>
      </c>
      <c r="G4" s="147">
        <v>1905041</v>
      </c>
      <c r="H4" s="148">
        <v>153</v>
      </c>
      <c r="I4" s="242">
        <f>+Vigencia!F4</f>
        <v>6501944317</v>
      </c>
      <c r="J4" s="242">
        <f t="shared" si="0"/>
        <v>-2898387033</v>
      </c>
      <c r="K4" s="242">
        <f t="shared" ref="K4:K5" si="22">+I4+J4</f>
        <v>3603557284</v>
      </c>
      <c r="L4" s="242">
        <f t="shared" ref="L4:L5" si="23">+S4+X4+AC4+AH4+AM4+AR4+AW4+BB4+BG4+BL4+BQ4+BV4</f>
        <v>3603557284</v>
      </c>
      <c r="M4" s="242">
        <f t="shared" ref="M4:M5" si="24">+T4+Y4+AD4+AI4+AN4+AS4+AX4+BC4+BH4+BM4+BR4+BW4</f>
        <v>1576420803</v>
      </c>
      <c r="N4" s="243">
        <f t="shared" ref="N4:N5" si="25">IFERROR(+M4/K4,0)</f>
        <v>0.43746239583852276</v>
      </c>
      <c r="O4" s="242">
        <f t="shared" ref="O4:O5" si="26">+U4+Z4+AE4+AJ4+AO4+AT4+AY4+BD4+BI4+BN4+BS4+BX4</f>
        <v>3603557284</v>
      </c>
      <c r="P4" s="242">
        <f t="shared" ref="P4:P5" si="27">+V4+AA4+AF4+AK4+AP4+AU4+AZ4+BE4+BJ4+BO4+BT4+BY4</f>
        <v>705102608</v>
      </c>
      <c r="Q4" s="368">
        <f>IFERROR(+P4/ActPres[[#This Row],[GIROS PROGRAMADOS]],0)</f>
        <v>0.19566848878209758</v>
      </c>
      <c r="R4" s="244">
        <f>+Vigencia!G4</f>
        <v>0</v>
      </c>
      <c r="S4" s="244">
        <f>+Vigencia!$S15</f>
        <v>615502811</v>
      </c>
      <c r="T4" s="244">
        <f>+Vigencia!$T4</f>
        <v>615502811</v>
      </c>
      <c r="U4" s="244">
        <f>+Vigencia!$F15</f>
        <v>0</v>
      </c>
      <c r="V4" s="244">
        <f>+Vigencia!$AG4</f>
        <v>0</v>
      </c>
      <c r="W4" s="244">
        <f>+Vigencia!$H4</f>
        <v>-2898387033</v>
      </c>
      <c r="X4" s="244">
        <f>+Vigencia!$T15</f>
        <v>0</v>
      </c>
      <c r="Y4" s="244">
        <f>+Vigencia!$U4</f>
        <v>0</v>
      </c>
      <c r="Z4" s="244">
        <f>+Vigencia!$G15</f>
        <v>205167604</v>
      </c>
      <c r="AA4" s="244">
        <f>+Vigencia!$AH4</f>
        <v>205167604</v>
      </c>
      <c r="AB4" s="244">
        <f>+Vigencia!$I4</f>
        <v>0</v>
      </c>
      <c r="AC4" s="244">
        <f>+Vigencia!$U15</f>
        <v>0</v>
      </c>
      <c r="AD4" s="244">
        <f>+Vigencia!$V4</f>
        <v>0</v>
      </c>
      <c r="AE4" s="244">
        <f>+Vigencia!$H15</f>
        <v>0</v>
      </c>
      <c r="AF4" s="244">
        <f>+Vigencia!$AI4</f>
        <v>0</v>
      </c>
      <c r="AG4" s="244">
        <f>+Vigencia!$J4</f>
        <v>0</v>
      </c>
      <c r="AH4" s="244">
        <f>+Vigencia!$V15</f>
        <v>332006052</v>
      </c>
      <c r="AI4" s="244">
        <f>+Vigencia!$W4</f>
        <v>960917992</v>
      </c>
      <c r="AJ4" s="244">
        <f>+Vigencia!$I15</f>
        <v>214299332</v>
      </c>
      <c r="AK4" s="244">
        <f>+Vigencia!$AJ4</f>
        <v>205167604</v>
      </c>
      <c r="AL4" s="244">
        <f>+Vigencia!$K4</f>
        <v>0</v>
      </c>
      <c r="AM4" s="244">
        <f>+Vigencia!$W15</f>
        <v>332006052</v>
      </c>
      <c r="AN4" s="244">
        <f>+Vigencia!$X4</f>
        <v>0</v>
      </c>
      <c r="AO4" s="244">
        <f>+Vigencia!$J15</f>
        <v>487018969</v>
      </c>
      <c r="AP4" s="244">
        <f>+Vigencia!$AK4</f>
        <v>294767400</v>
      </c>
      <c r="AQ4" s="244">
        <f>+Vigencia!$L4</f>
        <v>0</v>
      </c>
      <c r="AR4" s="244">
        <f>+Vigencia!$X15</f>
        <v>332006052</v>
      </c>
      <c r="AS4" s="244">
        <f>+Vigencia!$Y4</f>
        <v>0</v>
      </c>
      <c r="AT4" s="244">
        <f>+Vigencia!$K15</f>
        <v>449471705</v>
      </c>
      <c r="AU4" s="244">
        <f>+Vigencia!$AL4</f>
        <v>0</v>
      </c>
      <c r="AV4" s="149">
        <f>+Vigencia!$M4</f>
        <v>0</v>
      </c>
      <c r="AW4" s="149">
        <f>+Vigencia!$Y15</f>
        <v>332006052</v>
      </c>
      <c r="AX4" s="149">
        <f>+Vigencia!$Z4</f>
        <v>0</v>
      </c>
      <c r="AY4" s="149">
        <f>+Vigencia!$L15</f>
        <v>368865575</v>
      </c>
      <c r="AZ4" s="149">
        <f>+Vigencia!$AM4</f>
        <v>0</v>
      </c>
      <c r="BA4" s="149">
        <f>+Vigencia!$N4</f>
        <v>0</v>
      </c>
      <c r="BB4" s="149">
        <f>+Vigencia!$Z15</f>
        <v>332006052</v>
      </c>
      <c r="BC4" s="149">
        <f>+Vigencia!$AA4</f>
        <v>0</v>
      </c>
      <c r="BD4" s="149">
        <f>+Vigencia!$M15</f>
        <v>368865575</v>
      </c>
      <c r="BE4" s="149">
        <f>+Vigencia!$AN4</f>
        <v>0</v>
      </c>
      <c r="BF4" s="149">
        <f>+Vigencia!$O4</f>
        <v>0</v>
      </c>
      <c r="BG4" s="149">
        <f>+Vigencia!$AA15</f>
        <v>332006052</v>
      </c>
      <c r="BH4" s="149">
        <f>+Vigencia!$AB4</f>
        <v>0</v>
      </c>
      <c r="BI4" s="149">
        <f>+Vigencia!$N15</f>
        <v>368865575</v>
      </c>
      <c r="BJ4" s="149">
        <f>+Vigencia!$AO4</f>
        <v>0</v>
      </c>
      <c r="BK4" s="149">
        <f>+Vigencia!$P4</f>
        <v>0</v>
      </c>
      <c r="BL4" s="149">
        <f>+Vigencia!$AB15</f>
        <v>332006052</v>
      </c>
      <c r="BM4" s="149">
        <f>+Vigencia!$AC4</f>
        <v>0</v>
      </c>
      <c r="BN4" s="149">
        <f>+Vigencia!$O15</f>
        <v>368865575</v>
      </c>
      <c r="BO4" s="149">
        <f>+Vigencia!$AP4</f>
        <v>0</v>
      </c>
      <c r="BP4" s="149">
        <f>+Vigencia!$Q4</f>
        <v>0</v>
      </c>
      <c r="BQ4" s="149">
        <f>+Vigencia!$AC15</f>
        <v>332006052</v>
      </c>
      <c r="BR4" s="149">
        <f>+Vigencia!$AD4</f>
        <v>0</v>
      </c>
      <c r="BS4" s="149">
        <f>+Vigencia!$P15</f>
        <v>368865575</v>
      </c>
      <c r="BT4" s="149">
        <f>+Vigencia!$AQ4</f>
        <v>0</v>
      </c>
      <c r="BU4" s="149">
        <f>+Vigencia!$R4</f>
        <v>0</v>
      </c>
      <c r="BV4" s="149">
        <f>+Vigencia!$AD15</f>
        <v>332006057</v>
      </c>
      <c r="BW4" s="149">
        <f>+Vigencia!$AE4</f>
        <v>0</v>
      </c>
      <c r="BX4" s="149">
        <f>+Vigencia!$Q15</f>
        <v>403271799</v>
      </c>
      <c r="BY4" s="149">
        <f>+Vigencia!$AR4</f>
        <v>0</v>
      </c>
      <c r="BZ4" s="151">
        <f>+Vigencia!AT4</f>
        <v>0</v>
      </c>
      <c r="CA4" s="151">
        <f>+Vigencia!AU4</f>
        <v>0</v>
      </c>
      <c r="CB4" s="151">
        <f>+Vigencia!AV4</f>
        <v>0</v>
      </c>
      <c r="CC4" s="150">
        <f t="shared" ref="CC4:CC5" si="28">IFERROR(+CA4/BZ4,0)</f>
        <v>0</v>
      </c>
      <c r="CD4" s="150">
        <f t="shared" ref="CD4:CD5" si="29">IFERROR(+CB4/CA4,0)</f>
        <v>0</v>
      </c>
      <c r="CE4" s="151">
        <f>+Vigencia!AW4</f>
        <v>0</v>
      </c>
      <c r="CF4" s="151">
        <f>+Vigencia!AX4</f>
        <v>0</v>
      </c>
      <c r="CG4" s="151">
        <f>+Vigencia!AY4</f>
        <v>0</v>
      </c>
      <c r="CH4" s="150">
        <f t="shared" ref="CH4:CH5" si="30">IFERROR(+CF4/CE4,0)</f>
        <v>0</v>
      </c>
      <c r="CI4" s="150">
        <f t="shared" ref="CI4:CI5" si="31">IFERROR(+CG4/CF4,0)</f>
        <v>0</v>
      </c>
      <c r="CJ4" s="151">
        <f>+Vigencia!AZ4</f>
        <v>0</v>
      </c>
      <c r="CK4" s="151">
        <f>+Vigencia!BA4</f>
        <v>0</v>
      </c>
      <c r="CL4" s="151">
        <f>+Vigencia!BB4</f>
        <v>0</v>
      </c>
      <c r="CM4" s="150">
        <f t="shared" ref="CM4:CM5" si="32">IFERROR(+CK4/CJ4,0)</f>
        <v>0</v>
      </c>
      <c r="CN4" s="150">
        <f t="shared" ref="CN4:CN5" si="33">IFERROR(+CL4/CK4,0)</f>
        <v>0</v>
      </c>
      <c r="CO4" s="151">
        <f>+Vigencia!BC4</f>
        <v>0</v>
      </c>
      <c r="CP4" s="151">
        <f>+Vigencia!BD4</f>
        <v>0</v>
      </c>
      <c r="CQ4" s="151">
        <f>+Vigencia!BE4</f>
        <v>0</v>
      </c>
      <c r="CR4" s="150">
        <f t="shared" ref="CR4:CR5" si="34">IFERROR(+CP4/CO4,0)</f>
        <v>0</v>
      </c>
      <c r="CS4" s="150">
        <f t="shared" ref="CS4:CS5" si="35">IFERROR(+CQ4/CP4,0)</f>
        <v>0</v>
      </c>
      <c r="CT4" s="151">
        <f>+Vigencia!BF4</f>
        <v>0</v>
      </c>
      <c r="CU4" s="151">
        <f>+Vigencia!BG4</f>
        <v>0</v>
      </c>
      <c r="CV4" s="151">
        <f>+Vigencia!BH4</f>
        <v>0</v>
      </c>
      <c r="CW4" s="150">
        <f t="shared" ref="CW4:CW5" si="36">IFERROR(+CU4/CT4,0)</f>
        <v>0</v>
      </c>
      <c r="CX4" s="150">
        <f t="shared" ref="CX4:CX5" si="37">IFERROR(+CV4/CU4,0)</f>
        <v>0</v>
      </c>
      <c r="CY4" s="151">
        <f>+Vigencia!BI4</f>
        <v>0</v>
      </c>
      <c r="CZ4" s="151">
        <f>+Vigencia!BJ4</f>
        <v>0</v>
      </c>
      <c r="DA4" s="151">
        <f>+Vigencia!BK4</f>
        <v>0</v>
      </c>
      <c r="DB4" s="150">
        <f t="shared" ref="DB4:DB5" si="38">IFERROR(+CZ4/CY4,0)</f>
        <v>0</v>
      </c>
      <c r="DC4" s="150">
        <f t="shared" ref="DC4:DC5" si="39">IFERROR(+DA4/CZ4,0)</f>
        <v>0</v>
      </c>
      <c r="DD4" s="151">
        <f>+Vigencia!BL4</f>
        <v>3603557284</v>
      </c>
      <c r="DE4" s="151">
        <f>+Vigencia!BM4</f>
        <v>1576420803</v>
      </c>
      <c r="DF4" s="151">
        <f>+Vigencia!BN4</f>
        <v>705102608</v>
      </c>
      <c r="DG4" s="150">
        <f t="shared" ref="DG4:DG5" si="40">IFERROR(+DE4/DD4,0)</f>
        <v>0.43746239583852276</v>
      </c>
      <c r="DH4" s="150">
        <f t="shared" ref="DH4:DH5" si="41">IFERROR(+DF4/DE4,0)</f>
        <v>0.44728070490960148</v>
      </c>
      <c r="DI4" s="151">
        <f t="shared" ref="DI4:DI5" si="42">+BZ4+CE4+CJ4+CO4+CT4+CY4+DD4</f>
        <v>3603557284</v>
      </c>
      <c r="DJ4" s="151">
        <f t="shared" ref="DJ4:DJ5" si="43">+CA4+CF4+CK4+CP4+CU4+CZ4+DE4</f>
        <v>1576420803</v>
      </c>
      <c r="DK4" s="151">
        <f t="shared" ref="DK4:DK5" si="44">+CB4+CG4+CL4+CQ4+CV4+DA4+DF4</f>
        <v>705102608</v>
      </c>
      <c r="DL4" s="150">
        <f t="shared" ref="DL4:DL5" si="45">IFERROR(+DJ4/DI4,0)</f>
        <v>0.43746239583852276</v>
      </c>
      <c r="DM4" s="260">
        <f t="shared" ref="DM4:DM5" si="46">IFERROR(+DK4/DJ4,0)</f>
        <v>0.44728070490960148</v>
      </c>
    </row>
    <row r="5" spans="2:117" customFormat="1" ht="20.100000000000001" customHeight="1">
      <c r="B5" s="259">
        <f>Proyecto!$C$3</f>
        <v>8145</v>
      </c>
      <c r="C5" s="214"/>
      <c r="D5" s="138">
        <f t="shared" si="21"/>
        <v>1</v>
      </c>
      <c r="E5" s="145" t="s">
        <v>138</v>
      </c>
      <c r="F5" s="146" t="s">
        <v>48</v>
      </c>
      <c r="G5" s="147">
        <v>1905041</v>
      </c>
      <c r="H5" s="148">
        <v>154</v>
      </c>
      <c r="I5" s="242">
        <f>+Vigencia!F5</f>
        <v>420547011</v>
      </c>
      <c r="J5" s="242">
        <f t="shared" si="0"/>
        <v>2258044627</v>
      </c>
      <c r="K5" s="242">
        <f t="shared" si="22"/>
        <v>2678591638</v>
      </c>
      <c r="L5" s="242">
        <f t="shared" si="23"/>
        <v>2678591638</v>
      </c>
      <c r="M5" s="242">
        <f t="shared" si="24"/>
        <v>949512489</v>
      </c>
      <c r="N5" s="243">
        <f t="shared" si="25"/>
        <v>0.35448198804539088</v>
      </c>
      <c r="O5" s="242">
        <f t="shared" si="26"/>
        <v>2678591638</v>
      </c>
      <c r="P5" s="242">
        <f t="shared" si="27"/>
        <v>321643485</v>
      </c>
      <c r="Q5" s="368">
        <f>IFERROR(+P5/ActPres[[#This Row],[GIROS PROGRAMADOS]],0)</f>
        <v>0.12007932841907872</v>
      </c>
      <c r="R5" s="244">
        <f>+Vigencia!G5</f>
        <v>0</v>
      </c>
      <c r="S5" s="244">
        <f>+Vigencia!$S16</f>
        <v>205167603</v>
      </c>
      <c r="T5" s="244">
        <f>+Vigencia!$T5</f>
        <v>205167603</v>
      </c>
      <c r="U5" s="244">
        <f>+Vigencia!$F16</f>
        <v>0</v>
      </c>
      <c r="V5" s="244">
        <f>+Vigencia!$AG5</f>
        <v>0</v>
      </c>
      <c r="W5" s="244">
        <f>+Vigencia!$H5</f>
        <v>2258044627</v>
      </c>
      <c r="X5" s="244">
        <f>+Vigencia!$T16</f>
        <v>0</v>
      </c>
      <c r="Y5" s="244">
        <f>+Vigencia!$U5</f>
        <v>0</v>
      </c>
      <c r="Z5" s="244">
        <f>+Vigencia!$G16</f>
        <v>68389201</v>
      </c>
      <c r="AA5" s="244">
        <f>+Vigencia!$AH5</f>
        <v>68389201</v>
      </c>
      <c r="AB5" s="244">
        <f>+Vigencia!$I5</f>
        <v>0</v>
      </c>
      <c r="AC5" s="244">
        <f>+Vigencia!$U16</f>
        <v>0</v>
      </c>
      <c r="AD5" s="244">
        <f>+Vigencia!$V5</f>
        <v>0</v>
      </c>
      <c r="AE5" s="244">
        <f>+Vigencia!$H16</f>
        <v>0</v>
      </c>
      <c r="AF5" s="244">
        <f>+Vigencia!$AI5</f>
        <v>0</v>
      </c>
      <c r="AG5" s="244">
        <f>+Vigencia!$J5</f>
        <v>0</v>
      </c>
      <c r="AH5" s="244">
        <f>+Vigencia!$V16</f>
        <v>274824892</v>
      </c>
      <c r="AI5" s="244">
        <f>+Vigencia!$W5</f>
        <v>744344886</v>
      </c>
      <c r="AJ5" s="244">
        <f>+Vigencia!$I16</f>
        <v>179137634</v>
      </c>
      <c r="AK5" s="244">
        <f>+Vigencia!$AJ5</f>
        <v>69590205</v>
      </c>
      <c r="AL5" s="244">
        <f>+Vigencia!$K5</f>
        <v>0</v>
      </c>
      <c r="AM5" s="244">
        <f>+Vigencia!$W16</f>
        <v>274824892</v>
      </c>
      <c r="AN5" s="244">
        <f>+Vigencia!$X5</f>
        <v>0</v>
      </c>
      <c r="AO5" s="244">
        <f>+Vigencia!$J16</f>
        <v>407110115</v>
      </c>
      <c r="AP5" s="244">
        <f>+Vigencia!$AK5</f>
        <v>183664079</v>
      </c>
      <c r="AQ5" s="244">
        <f>+Vigencia!$L5</f>
        <v>0</v>
      </c>
      <c r="AR5" s="244">
        <f>+Vigencia!$X16</f>
        <v>274824892</v>
      </c>
      <c r="AS5" s="244">
        <f>+Vigencia!$Y5</f>
        <v>0</v>
      </c>
      <c r="AT5" s="244">
        <f>+Vigencia!$K16</f>
        <v>375723511</v>
      </c>
      <c r="AU5" s="244">
        <f>+Vigencia!$AL5</f>
        <v>0</v>
      </c>
      <c r="AV5" s="149">
        <f>+Vigencia!$M5</f>
        <v>0</v>
      </c>
      <c r="AW5" s="149">
        <f>+Vigencia!$Y16</f>
        <v>274824892</v>
      </c>
      <c r="AX5" s="149">
        <f>+Vigencia!$Z5</f>
        <v>0</v>
      </c>
      <c r="AY5" s="149">
        <f>+Vigencia!$L16</f>
        <v>308343033</v>
      </c>
      <c r="AZ5" s="149">
        <f>+Vigencia!$AM5</f>
        <v>0</v>
      </c>
      <c r="BA5" s="149">
        <f>+Vigencia!$N5</f>
        <v>0</v>
      </c>
      <c r="BB5" s="149">
        <f>+Vigencia!$Z16</f>
        <v>274824892</v>
      </c>
      <c r="BC5" s="149">
        <f>+Vigencia!$AA5</f>
        <v>0</v>
      </c>
      <c r="BD5" s="149">
        <f>+Vigencia!$M16</f>
        <v>308343033</v>
      </c>
      <c r="BE5" s="149">
        <f>+Vigencia!$AN5</f>
        <v>0</v>
      </c>
      <c r="BF5" s="149">
        <f>+Vigencia!$O5</f>
        <v>0</v>
      </c>
      <c r="BG5" s="149">
        <f>+Vigencia!$AA16</f>
        <v>274824892</v>
      </c>
      <c r="BH5" s="149">
        <f>+Vigencia!$AB5</f>
        <v>0</v>
      </c>
      <c r="BI5" s="149">
        <f>+Vigencia!$N16</f>
        <v>308343033</v>
      </c>
      <c r="BJ5" s="149">
        <f>+Vigencia!$AO5</f>
        <v>0</v>
      </c>
      <c r="BK5" s="149">
        <f>+Vigencia!$P5</f>
        <v>0</v>
      </c>
      <c r="BL5" s="149">
        <f>+Vigencia!$AB16</f>
        <v>274824892</v>
      </c>
      <c r="BM5" s="149">
        <f>+Vigencia!$AC5</f>
        <v>0</v>
      </c>
      <c r="BN5" s="149">
        <f>+Vigencia!$O16</f>
        <v>308343033</v>
      </c>
      <c r="BO5" s="149">
        <f>+Vigencia!$AP5</f>
        <v>0</v>
      </c>
      <c r="BP5" s="149">
        <f>+Vigencia!$Q5</f>
        <v>0</v>
      </c>
      <c r="BQ5" s="149">
        <f>+Vigencia!$AC16</f>
        <v>274824892</v>
      </c>
      <c r="BR5" s="149">
        <f>+Vigencia!$AD5</f>
        <v>0</v>
      </c>
      <c r="BS5" s="149">
        <f>+Vigencia!$P16</f>
        <v>308343033</v>
      </c>
      <c r="BT5" s="149">
        <f>+Vigencia!$AQ5</f>
        <v>0</v>
      </c>
      <c r="BU5" s="149">
        <f>+Vigencia!$R5</f>
        <v>0</v>
      </c>
      <c r="BV5" s="149">
        <f>+Vigencia!$AD16</f>
        <v>274824899</v>
      </c>
      <c r="BW5" s="149">
        <f>+Vigencia!$AE5</f>
        <v>0</v>
      </c>
      <c r="BX5" s="149">
        <f>+Vigencia!$Q16</f>
        <v>106516012</v>
      </c>
      <c r="BY5" s="149">
        <f>+Vigencia!$AR5</f>
        <v>0</v>
      </c>
      <c r="BZ5" s="151">
        <f>+Vigencia!AT5</f>
        <v>0</v>
      </c>
      <c r="CA5" s="151">
        <f>+Vigencia!AU5</f>
        <v>0</v>
      </c>
      <c r="CB5" s="151">
        <f>+Vigencia!AV5</f>
        <v>0</v>
      </c>
      <c r="CC5" s="150">
        <f t="shared" si="28"/>
        <v>0</v>
      </c>
      <c r="CD5" s="150">
        <f t="shared" si="29"/>
        <v>0</v>
      </c>
      <c r="CE5" s="151">
        <f>+Vigencia!AW5</f>
        <v>0</v>
      </c>
      <c r="CF5" s="151">
        <f>+Vigencia!AX5</f>
        <v>0</v>
      </c>
      <c r="CG5" s="151">
        <f>+Vigencia!AY5</f>
        <v>0</v>
      </c>
      <c r="CH5" s="150">
        <f t="shared" si="30"/>
        <v>0</v>
      </c>
      <c r="CI5" s="150">
        <f t="shared" si="31"/>
        <v>0</v>
      </c>
      <c r="CJ5" s="151">
        <f>+Vigencia!AZ5</f>
        <v>0</v>
      </c>
      <c r="CK5" s="151">
        <f>+Vigencia!BA5</f>
        <v>0</v>
      </c>
      <c r="CL5" s="151">
        <f>+Vigencia!BB5</f>
        <v>0</v>
      </c>
      <c r="CM5" s="150">
        <f t="shared" si="32"/>
        <v>0</v>
      </c>
      <c r="CN5" s="150">
        <f t="shared" si="33"/>
        <v>0</v>
      </c>
      <c r="CO5" s="151">
        <f>+Vigencia!BC5</f>
        <v>0</v>
      </c>
      <c r="CP5" s="151">
        <f>+Vigencia!BD5</f>
        <v>0</v>
      </c>
      <c r="CQ5" s="151">
        <f>+Vigencia!BE5</f>
        <v>0</v>
      </c>
      <c r="CR5" s="150">
        <f t="shared" si="34"/>
        <v>0</v>
      </c>
      <c r="CS5" s="150">
        <f t="shared" si="35"/>
        <v>0</v>
      </c>
      <c r="CT5" s="151">
        <f>+Vigencia!BF5</f>
        <v>0</v>
      </c>
      <c r="CU5" s="151">
        <f>+Vigencia!BG5</f>
        <v>0</v>
      </c>
      <c r="CV5" s="151">
        <f>+Vigencia!BH5</f>
        <v>0</v>
      </c>
      <c r="CW5" s="150">
        <f t="shared" si="36"/>
        <v>0</v>
      </c>
      <c r="CX5" s="150">
        <f t="shared" si="37"/>
        <v>0</v>
      </c>
      <c r="CY5" s="151">
        <f>+Vigencia!BI5</f>
        <v>0</v>
      </c>
      <c r="CZ5" s="151">
        <f>+Vigencia!BJ5</f>
        <v>0</v>
      </c>
      <c r="DA5" s="151">
        <f>+Vigencia!BK5</f>
        <v>0</v>
      </c>
      <c r="DB5" s="150">
        <f t="shared" si="38"/>
        <v>0</v>
      </c>
      <c r="DC5" s="150">
        <f t="shared" si="39"/>
        <v>0</v>
      </c>
      <c r="DD5" s="151">
        <f>+Vigencia!BL5</f>
        <v>2678591638</v>
      </c>
      <c r="DE5" s="151">
        <f>+Vigencia!BM5</f>
        <v>949512489</v>
      </c>
      <c r="DF5" s="151">
        <f>+Vigencia!BN5</f>
        <v>321643485</v>
      </c>
      <c r="DG5" s="150">
        <f t="shared" si="40"/>
        <v>0.35448198804539088</v>
      </c>
      <c r="DH5" s="150">
        <f t="shared" si="41"/>
        <v>0.33874592354098043</v>
      </c>
      <c r="DI5" s="151">
        <f t="shared" si="42"/>
        <v>2678591638</v>
      </c>
      <c r="DJ5" s="151">
        <f t="shared" si="43"/>
        <v>949512489</v>
      </c>
      <c r="DK5" s="151">
        <f t="shared" si="44"/>
        <v>321643485</v>
      </c>
      <c r="DL5" s="150">
        <f t="shared" si="45"/>
        <v>0.35448198804539088</v>
      </c>
      <c r="DM5" s="260">
        <f t="shared" si="46"/>
        <v>0.33874592354098043</v>
      </c>
    </row>
    <row r="6" spans="2:117" customFormat="1"/>
    <row r="7" spans="2:117" customFormat="1" ht="30" customHeight="1">
      <c r="B7" s="152"/>
      <c r="C7" s="152"/>
      <c r="D7" s="152"/>
      <c r="E7" s="152"/>
      <c r="F7" s="152"/>
      <c r="G7" s="152"/>
      <c r="H7" s="152"/>
      <c r="I7" s="152">
        <f>SUM(I3:I6)</f>
        <v>10687390000</v>
      </c>
      <c r="J7" s="152">
        <f>SUM(J3:J6)</f>
        <v>0</v>
      </c>
      <c r="K7" s="152">
        <f>SUM(K3:K6)</f>
        <v>10687390000</v>
      </c>
      <c r="L7" s="152">
        <f>SUM(L3:L6)</f>
        <v>10687390000</v>
      </c>
      <c r="M7" s="152">
        <f>SUM(M3:M6)</f>
        <v>4884696205</v>
      </c>
      <c r="N7" s="152"/>
      <c r="O7" s="152">
        <f>SUM(O3:O6)</f>
        <v>10687390000</v>
      </c>
      <c r="P7" s="152">
        <f>SUM(P3:P6)</f>
        <v>2265122758</v>
      </c>
      <c r="Q7" s="371">
        <f>IFERROR((P7/O7),0)</f>
        <v>0.21194349209676075</v>
      </c>
      <c r="R7" s="152">
        <f t="shared" ref="R7:AW7" si="47">SUM(R3:R6)</f>
        <v>0</v>
      </c>
      <c r="S7" s="152">
        <f>SUM(S3:S6)</f>
        <v>2051676035</v>
      </c>
      <c r="T7" s="152">
        <f t="shared" si="47"/>
        <v>2051676035</v>
      </c>
      <c r="U7" s="152">
        <f t="shared" si="47"/>
        <v>0</v>
      </c>
      <c r="V7" s="152">
        <f t="shared" si="47"/>
        <v>0</v>
      </c>
      <c r="W7" s="152">
        <f>W3+W4+W5</f>
        <v>0</v>
      </c>
      <c r="X7" s="152">
        <f t="shared" si="47"/>
        <v>0</v>
      </c>
      <c r="Y7" s="152">
        <f t="shared" si="47"/>
        <v>0</v>
      </c>
      <c r="Z7" s="152">
        <f t="shared" si="47"/>
        <v>793518957</v>
      </c>
      <c r="AA7" s="152">
        <f t="shared" si="47"/>
        <v>793518957</v>
      </c>
      <c r="AB7" s="152">
        <f t="shared" si="47"/>
        <v>0</v>
      </c>
      <c r="AC7" s="152">
        <f t="shared" si="47"/>
        <v>0</v>
      </c>
      <c r="AD7" s="152">
        <f t="shared" si="47"/>
        <v>0</v>
      </c>
      <c r="AE7" s="152">
        <f t="shared" si="47"/>
        <v>0</v>
      </c>
      <c r="AF7" s="152">
        <f t="shared" si="47"/>
        <v>0</v>
      </c>
      <c r="AG7" s="152">
        <f t="shared" si="47"/>
        <v>0</v>
      </c>
      <c r="AH7" s="152">
        <f t="shared" si="47"/>
        <v>959523773</v>
      </c>
      <c r="AI7" s="152">
        <f t="shared" si="47"/>
        <v>2833020170</v>
      </c>
      <c r="AJ7" s="152">
        <f t="shared" si="47"/>
        <v>630279544</v>
      </c>
      <c r="AK7" s="152">
        <f t="shared" si="47"/>
        <v>630279544</v>
      </c>
      <c r="AL7" s="152">
        <f t="shared" si="47"/>
        <v>0</v>
      </c>
      <c r="AM7" s="152">
        <f t="shared" si="47"/>
        <v>959523773</v>
      </c>
      <c r="AN7" s="152">
        <f t="shared" si="47"/>
        <v>0</v>
      </c>
      <c r="AO7" s="152">
        <f t="shared" si="47"/>
        <v>1432380077</v>
      </c>
      <c r="AP7" s="152">
        <f t="shared" si="47"/>
        <v>841324257</v>
      </c>
      <c r="AQ7" s="152">
        <f t="shared" si="47"/>
        <v>0</v>
      </c>
      <c r="AR7" s="152">
        <f t="shared" si="47"/>
        <v>959523773</v>
      </c>
      <c r="AS7" s="152">
        <f t="shared" si="47"/>
        <v>0</v>
      </c>
      <c r="AT7" s="152">
        <f t="shared" si="47"/>
        <v>1321949155</v>
      </c>
      <c r="AU7" s="152">
        <f t="shared" si="47"/>
        <v>0</v>
      </c>
      <c r="AV7" s="152">
        <f t="shared" si="47"/>
        <v>0</v>
      </c>
      <c r="AW7" s="152">
        <f t="shared" si="47"/>
        <v>959523773</v>
      </c>
      <c r="AX7" s="152">
        <f t="shared" ref="AX7:CB7" si="48">SUM(AX3:AX6)</f>
        <v>0</v>
      </c>
      <c r="AY7" s="152">
        <f t="shared" si="48"/>
        <v>1084877045</v>
      </c>
      <c r="AZ7" s="152">
        <f t="shared" si="48"/>
        <v>0</v>
      </c>
      <c r="BA7" s="152">
        <f t="shared" si="48"/>
        <v>0</v>
      </c>
      <c r="BB7" s="152">
        <f t="shared" si="48"/>
        <v>959523773</v>
      </c>
      <c r="BC7" s="152">
        <f t="shared" si="48"/>
        <v>0</v>
      </c>
      <c r="BD7" s="152">
        <f t="shared" si="48"/>
        <v>1084877045</v>
      </c>
      <c r="BE7" s="152">
        <f t="shared" si="48"/>
        <v>0</v>
      </c>
      <c r="BF7" s="152">
        <f t="shared" si="48"/>
        <v>0</v>
      </c>
      <c r="BG7" s="152">
        <f t="shared" si="48"/>
        <v>959523773</v>
      </c>
      <c r="BH7" s="152">
        <f t="shared" si="48"/>
        <v>0</v>
      </c>
      <c r="BI7" s="152">
        <f t="shared" si="48"/>
        <v>1084877045</v>
      </c>
      <c r="BJ7" s="152">
        <f t="shared" si="48"/>
        <v>0</v>
      </c>
      <c r="BK7" s="152">
        <f t="shared" si="48"/>
        <v>0</v>
      </c>
      <c r="BL7" s="152">
        <f t="shared" si="48"/>
        <v>959523773</v>
      </c>
      <c r="BM7" s="152">
        <f t="shared" si="48"/>
        <v>0</v>
      </c>
      <c r="BN7" s="152">
        <f t="shared" si="48"/>
        <v>1084877045</v>
      </c>
      <c r="BO7" s="152">
        <f t="shared" si="48"/>
        <v>0</v>
      </c>
      <c r="BP7" s="152">
        <f t="shared" si="48"/>
        <v>0</v>
      </c>
      <c r="BQ7" s="152">
        <f t="shared" si="48"/>
        <v>959523773</v>
      </c>
      <c r="BR7" s="152">
        <f t="shared" si="48"/>
        <v>0</v>
      </c>
      <c r="BS7" s="152">
        <f t="shared" si="48"/>
        <v>1084877045</v>
      </c>
      <c r="BT7" s="152">
        <f t="shared" si="48"/>
        <v>0</v>
      </c>
      <c r="BU7" s="152">
        <f t="shared" si="48"/>
        <v>0</v>
      </c>
      <c r="BV7" s="152">
        <f t="shared" si="48"/>
        <v>959523781</v>
      </c>
      <c r="BW7" s="152">
        <f t="shared" si="48"/>
        <v>0</v>
      </c>
      <c r="BX7" s="152">
        <f t="shared" si="48"/>
        <v>1084877042</v>
      </c>
      <c r="BY7" s="152">
        <f t="shared" si="48"/>
        <v>0</v>
      </c>
      <c r="BZ7" s="152">
        <f t="shared" si="48"/>
        <v>0</v>
      </c>
      <c r="CA7" s="152">
        <f t="shared" si="48"/>
        <v>0</v>
      </c>
      <c r="CB7" s="152">
        <f t="shared" si="48"/>
        <v>0</v>
      </c>
      <c r="CC7" s="152"/>
      <c r="CD7" s="152"/>
      <c r="CE7" s="152">
        <f>SUM(CE3:CE6)</f>
        <v>0</v>
      </c>
      <c r="CF7" s="152">
        <f>SUM(CF3:CF6)</f>
        <v>0</v>
      </c>
      <c r="CG7" s="152">
        <f>SUM(CG3:CG6)</f>
        <v>0</v>
      </c>
      <c r="CH7" s="152"/>
      <c r="CI7" s="152"/>
      <c r="CJ7" s="152">
        <f>SUM(CJ3:CJ6)</f>
        <v>0</v>
      </c>
      <c r="CK7" s="152">
        <f>SUM(CK3:CK6)</f>
        <v>0</v>
      </c>
      <c r="CL7" s="152">
        <f>SUM(CL3:CL6)</f>
        <v>0</v>
      </c>
      <c r="CM7" s="152"/>
      <c r="CN7" s="152"/>
      <c r="CO7" s="152">
        <f>SUM(CO3:CO6)</f>
        <v>0</v>
      </c>
      <c r="CP7" s="152">
        <f>SUM(CP3:CP6)</f>
        <v>0</v>
      </c>
      <c r="CQ7" s="152">
        <f>SUM(CQ3:CQ6)</f>
        <v>0</v>
      </c>
      <c r="CR7" s="152"/>
      <c r="CS7" s="152"/>
      <c r="CT7" s="152">
        <f>SUM(CT3:CT6)</f>
        <v>0</v>
      </c>
      <c r="CU7" s="152">
        <f>SUM(CU3:CU6)</f>
        <v>0</v>
      </c>
      <c r="CV7" s="152">
        <f>SUM(CV3:CV6)</f>
        <v>0</v>
      </c>
      <c r="CW7" s="152"/>
      <c r="CX7" s="152"/>
      <c r="CY7" s="152">
        <f>SUM(CY3:CY6)</f>
        <v>0</v>
      </c>
      <c r="CZ7" s="152">
        <f>SUM(CZ3:CZ6)</f>
        <v>0</v>
      </c>
      <c r="DA7" s="152">
        <f>SUM(DA3:DA6)</f>
        <v>0</v>
      </c>
      <c r="DB7" s="152"/>
      <c r="DC7" s="152"/>
      <c r="DD7" s="152">
        <f>SUM(DD3:DD6)</f>
        <v>10687390000</v>
      </c>
      <c r="DE7" s="152">
        <f>SUM(DE3:DE6)</f>
        <v>4884696205</v>
      </c>
      <c r="DF7" s="152">
        <f>SUM(DF3:DF6)</f>
        <v>2265122758</v>
      </c>
      <c r="DG7" s="152"/>
      <c r="DH7" s="152"/>
      <c r="DI7" s="152">
        <f>SUM(DI3:DI6)</f>
        <v>10687390000</v>
      </c>
      <c r="DJ7" s="152">
        <f>SUM(DJ3:DJ6)</f>
        <v>4884696205</v>
      </c>
      <c r="DK7" s="152">
        <f>SUM(DK3:DK6)</f>
        <v>2265122758</v>
      </c>
      <c r="DL7" s="152"/>
      <c r="DM7" s="152"/>
    </row>
    <row r="8" spans="2:117" customFormat="1"/>
    <row r="9" spans="2:117" customFormat="1"/>
    <row r="10" spans="2:117">
      <c r="O10" s="370"/>
    </row>
    <row r="11" spans="2:117">
      <c r="O11" s="369"/>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5">
    <cfRule type="expression" dxfId="254" priority="1">
      <formula>DK3&gt;DJ3</formula>
    </cfRule>
    <cfRule type="expression" dxfId="253"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E24"/>
  <sheetViews>
    <sheetView showGridLines="0" topLeftCell="A5" workbookViewId="0">
      <selection activeCell="A5" sqref="A5"/>
    </sheetView>
  </sheetViews>
  <sheetFormatPr baseColWidth="10" defaultColWidth="12" defaultRowHeight="12"/>
  <cols>
    <col min="1" max="1" width="1.85546875" style="218" customWidth="1"/>
    <col min="2" max="2" width="15.42578125" style="218" customWidth="1"/>
    <col min="3" max="3" width="9.5703125" style="218" customWidth="1"/>
    <col min="4" max="4" width="9" style="218" customWidth="1"/>
    <col min="5" max="5" width="15.85546875" style="218" customWidth="1"/>
    <col min="6" max="6" width="14.85546875" style="218" customWidth="1"/>
    <col min="7" max="7" width="22.85546875" style="218" customWidth="1"/>
    <col min="8" max="8" width="15.85546875" style="218" customWidth="1"/>
    <col min="9" max="9" width="9.42578125" style="218" customWidth="1"/>
    <col min="10" max="11" width="10" style="218" customWidth="1"/>
    <col min="12" max="12" width="15.42578125" style="218" customWidth="1"/>
    <col min="13" max="13" width="60.85546875" style="218" customWidth="1"/>
    <col min="14" max="15" width="15.85546875" style="218" customWidth="1"/>
    <col min="16" max="22" width="15.85546875" style="219" customWidth="1"/>
    <col min="23" max="43" width="15.85546875" style="218" customWidth="1"/>
    <col min="44" max="44" width="14.140625" style="218" customWidth="1"/>
    <col min="45" max="45" width="10.85546875" style="218" customWidth="1"/>
    <col min="46" max="47" width="12" style="218" customWidth="1"/>
    <col min="48" max="56" width="12" style="218"/>
    <col min="57" max="57" width="16.140625" style="218" customWidth="1"/>
    <col min="58" max="16384" width="12" style="218"/>
  </cols>
  <sheetData>
    <row r="1" spans="1:57" s="217" customFormat="1" ht="24.75" customHeight="1">
      <c r="A1" s="306"/>
      <c r="B1" s="307" t="s">
        <v>1826</v>
      </c>
      <c r="C1" s="306"/>
      <c r="D1" s="306"/>
      <c r="E1" s="306"/>
      <c r="F1" s="306"/>
      <c r="G1" s="306"/>
      <c r="H1" s="306"/>
      <c r="I1" s="306"/>
      <c r="J1" s="306"/>
      <c r="K1" s="306"/>
      <c r="L1" s="306"/>
      <c r="M1" s="306"/>
      <c r="N1" s="345">
        <f>SUM(N5:N22)</f>
        <v>5188758692</v>
      </c>
      <c r="O1" s="345">
        <f>SUM(O5:O22)</f>
        <v>4017157562</v>
      </c>
      <c r="P1" s="344">
        <f>SUM(P5:P22)</f>
        <v>1171601130</v>
      </c>
      <c r="Q1" s="308">
        <v>0</v>
      </c>
      <c r="R1" s="308">
        <v>0</v>
      </c>
      <c r="S1" s="308">
        <v>0</v>
      </c>
      <c r="T1" s="308">
        <v>0</v>
      </c>
      <c r="U1" s="308">
        <v>0</v>
      </c>
      <c r="V1" s="308">
        <v>0</v>
      </c>
      <c r="W1" s="308">
        <v>0</v>
      </c>
      <c r="X1" s="308">
        <v>0</v>
      </c>
      <c r="Y1" s="308">
        <v>0</v>
      </c>
      <c r="Z1" s="308">
        <v>0</v>
      </c>
      <c r="AA1" s="308">
        <v>0</v>
      </c>
      <c r="AB1" s="308">
        <v>0</v>
      </c>
      <c r="AC1" s="308">
        <v>0</v>
      </c>
      <c r="AD1" s="308">
        <v>0</v>
      </c>
      <c r="AE1" s="349">
        <f>+SUM(AE5:AE22)</f>
        <v>966255823</v>
      </c>
      <c r="AF1" s="308">
        <v>0</v>
      </c>
      <c r="AG1" s="349">
        <f>SUBTOTAL(9,AG5:AG22)</f>
        <v>161307201</v>
      </c>
      <c r="AH1" s="308">
        <v>0</v>
      </c>
      <c r="AI1" s="308">
        <v>0</v>
      </c>
      <c r="AJ1" s="308">
        <v>0</v>
      </c>
      <c r="AK1" s="308">
        <v>0</v>
      </c>
      <c r="AL1" s="308">
        <v>0</v>
      </c>
      <c r="AM1" s="308">
        <v>0</v>
      </c>
      <c r="AN1" s="308">
        <v>0</v>
      </c>
      <c r="AO1" s="308">
        <v>0</v>
      </c>
      <c r="AP1" s="349">
        <f>SUBTOTAL(9,AP5:AP22)</f>
        <v>1127563024</v>
      </c>
      <c r="AQ1" s="309">
        <f>+AP1/P1</f>
        <v>0.96241203181495738</v>
      </c>
      <c r="AR1" s="306"/>
      <c r="AS1" s="306"/>
      <c r="AT1" s="306"/>
      <c r="AU1" s="306"/>
      <c r="AV1" s="306"/>
      <c r="AW1" s="306"/>
      <c r="AX1" s="306"/>
      <c r="AY1" s="306"/>
      <c r="AZ1" s="306"/>
      <c r="BA1" s="306"/>
      <c r="BB1" s="306"/>
      <c r="BC1" s="306"/>
      <c r="BD1" s="306"/>
      <c r="BE1" s="306"/>
    </row>
    <row r="2" spans="1:57" ht="24.95" customHeight="1">
      <c r="A2" s="320"/>
      <c r="B2" s="310"/>
      <c r="C2" s="310"/>
      <c r="D2" s="310"/>
      <c r="E2" s="310"/>
      <c r="F2" s="310"/>
      <c r="G2" s="310"/>
      <c r="H2" s="310"/>
      <c r="I2" s="310"/>
      <c r="J2" s="310"/>
      <c r="K2" s="310"/>
      <c r="L2" s="310"/>
      <c r="M2" s="310"/>
      <c r="N2" s="310"/>
      <c r="O2" s="310"/>
      <c r="P2" s="310"/>
      <c r="Q2" s="467" t="s">
        <v>1205</v>
      </c>
      <c r="R2" s="468"/>
      <c r="S2" s="468"/>
      <c r="T2" s="468"/>
      <c r="U2" s="468"/>
      <c r="V2" s="468"/>
      <c r="W2" s="468"/>
      <c r="X2" s="468"/>
      <c r="Y2" s="468"/>
      <c r="Z2" s="468"/>
      <c r="AA2" s="468"/>
      <c r="AB2" s="468"/>
      <c r="AC2" s="469"/>
      <c r="AD2" s="467" t="s">
        <v>1206</v>
      </c>
      <c r="AE2" s="468"/>
      <c r="AF2" s="468"/>
      <c r="AG2" s="468"/>
      <c r="AH2" s="468"/>
      <c r="AI2" s="468"/>
      <c r="AJ2" s="468"/>
      <c r="AK2" s="468"/>
      <c r="AL2" s="468"/>
      <c r="AM2" s="468"/>
      <c r="AN2" s="468"/>
      <c r="AO2" s="468"/>
      <c r="AP2" s="469"/>
      <c r="AQ2" s="310"/>
      <c r="AR2" s="310"/>
      <c r="AS2" s="467" t="s">
        <v>1822</v>
      </c>
      <c r="AT2" s="468"/>
      <c r="AU2" s="468"/>
      <c r="AV2" s="468"/>
      <c r="AW2" s="468"/>
      <c r="AX2" s="468"/>
      <c r="AY2" s="468"/>
      <c r="AZ2" s="468"/>
      <c r="BA2" s="468"/>
      <c r="BB2" s="468"/>
      <c r="BC2" s="468"/>
      <c r="BD2" s="469"/>
      <c r="BE2" s="470" t="s">
        <v>1824</v>
      </c>
    </row>
    <row r="3" spans="1:57" ht="33.75" customHeight="1">
      <c r="A3" s="464"/>
      <c r="B3" s="465" t="s">
        <v>1207</v>
      </c>
      <c r="C3" s="460" t="s">
        <v>1208</v>
      </c>
      <c r="D3" s="460" t="s">
        <v>1209</v>
      </c>
      <c r="E3" s="460" t="s">
        <v>1210</v>
      </c>
      <c r="F3" s="460" t="s">
        <v>1211</v>
      </c>
      <c r="G3" s="460" t="s">
        <v>23</v>
      </c>
      <c r="H3" s="460" t="s">
        <v>1212</v>
      </c>
      <c r="I3" s="460" t="s">
        <v>25</v>
      </c>
      <c r="J3" s="460" t="s">
        <v>1213</v>
      </c>
      <c r="K3" s="460" t="s">
        <v>1214</v>
      </c>
      <c r="L3" s="460" t="s">
        <v>1215</v>
      </c>
      <c r="M3" s="460" t="s">
        <v>1216</v>
      </c>
      <c r="N3" s="460" t="s">
        <v>1280</v>
      </c>
      <c r="O3" s="460" t="s">
        <v>1281</v>
      </c>
      <c r="P3" s="460" t="s">
        <v>1672</v>
      </c>
      <c r="Q3" s="462" t="s">
        <v>27</v>
      </c>
      <c r="R3" s="462" t="s">
        <v>28</v>
      </c>
      <c r="S3" s="462" t="s">
        <v>29</v>
      </c>
      <c r="T3" s="462" t="s">
        <v>30</v>
      </c>
      <c r="U3" s="462" t="s">
        <v>31</v>
      </c>
      <c r="V3" s="462" t="s">
        <v>32</v>
      </c>
      <c r="W3" s="462" t="s">
        <v>33</v>
      </c>
      <c r="X3" s="462" t="s">
        <v>34</v>
      </c>
      <c r="Y3" s="462" t="s">
        <v>35</v>
      </c>
      <c r="Z3" s="462" t="s">
        <v>36</v>
      </c>
      <c r="AA3" s="462" t="s">
        <v>37</v>
      </c>
      <c r="AB3" s="462" t="s">
        <v>38</v>
      </c>
      <c r="AC3" s="462" t="s">
        <v>1671</v>
      </c>
      <c r="AD3" s="319" t="s">
        <v>13</v>
      </c>
      <c r="AE3" s="319" t="s">
        <v>13</v>
      </c>
      <c r="AF3" s="319" t="s">
        <v>13</v>
      </c>
      <c r="AG3" s="319" t="s">
        <v>13</v>
      </c>
      <c r="AH3" s="319" t="s">
        <v>13</v>
      </c>
      <c r="AI3" s="319" t="s">
        <v>13</v>
      </c>
      <c r="AJ3" s="319" t="s">
        <v>13</v>
      </c>
      <c r="AK3" s="319" t="s">
        <v>13</v>
      </c>
      <c r="AL3" s="319" t="s">
        <v>13</v>
      </c>
      <c r="AM3" s="319" t="s">
        <v>13</v>
      </c>
      <c r="AN3" s="319" t="s">
        <v>13</v>
      </c>
      <c r="AO3" s="319" t="s">
        <v>13</v>
      </c>
      <c r="AP3" s="472" t="s">
        <v>1217</v>
      </c>
      <c r="AQ3" s="474" t="s">
        <v>1218</v>
      </c>
      <c r="AR3" s="476" t="s">
        <v>1823</v>
      </c>
      <c r="AS3" s="311" t="s">
        <v>13</v>
      </c>
      <c r="AT3" s="311" t="s">
        <v>13</v>
      </c>
      <c r="AU3" s="311" t="s">
        <v>13</v>
      </c>
      <c r="AV3" s="311" t="s">
        <v>13</v>
      </c>
      <c r="AW3" s="311" t="s">
        <v>13</v>
      </c>
      <c r="AX3" s="311" t="s">
        <v>13</v>
      </c>
      <c r="AY3" s="311" t="s">
        <v>13</v>
      </c>
      <c r="AZ3" s="311" t="s">
        <v>13</v>
      </c>
      <c r="BA3" s="311" t="s">
        <v>13</v>
      </c>
      <c r="BB3" s="311" t="s">
        <v>13</v>
      </c>
      <c r="BC3" s="311" t="s">
        <v>13</v>
      </c>
      <c r="BD3" s="311" t="s">
        <v>13</v>
      </c>
      <c r="BE3" s="470"/>
    </row>
    <row r="4" spans="1:57" ht="24.75" customHeight="1">
      <c r="A4" s="464"/>
      <c r="B4" s="466"/>
      <c r="C4" s="461"/>
      <c r="D4" s="461"/>
      <c r="E4" s="461"/>
      <c r="F4" s="461"/>
      <c r="G4" s="461"/>
      <c r="H4" s="461"/>
      <c r="I4" s="461"/>
      <c r="J4" s="461"/>
      <c r="K4" s="461"/>
      <c r="L4" s="461"/>
      <c r="M4" s="461"/>
      <c r="N4" s="461"/>
      <c r="O4" s="461"/>
      <c r="P4" s="461"/>
      <c r="Q4" s="463"/>
      <c r="R4" s="463"/>
      <c r="S4" s="463"/>
      <c r="T4" s="463"/>
      <c r="U4" s="463"/>
      <c r="V4" s="463"/>
      <c r="W4" s="463"/>
      <c r="X4" s="463"/>
      <c r="Y4" s="463"/>
      <c r="Z4" s="463"/>
      <c r="AA4" s="463"/>
      <c r="AB4" s="463"/>
      <c r="AC4" s="463"/>
      <c r="AD4" s="319" t="s">
        <v>27</v>
      </c>
      <c r="AE4" s="319" t="s">
        <v>28</v>
      </c>
      <c r="AF4" s="319" t="s">
        <v>29</v>
      </c>
      <c r="AG4" s="319" t="s">
        <v>30</v>
      </c>
      <c r="AH4" s="319" t="s">
        <v>31</v>
      </c>
      <c r="AI4" s="319" t="s">
        <v>32</v>
      </c>
      <c r="AJ4" s="319" t="s">
        <v>33</v>
      </c>
      <c r="AK4" s="319" t="s">
        <v>34</v>
      </c>
      <c r="AL4" s="319" t="s">
        <v>35</v>
      </c>
      <c r="AM4" s="319" t="s">
        <v>36</v>
      </c>
      <c r="AN4" s="319" t="s">
        <v>37</v>
      </c>
      <c r="AO4" s="319" t="s">
        <v>38</v>
      </c>
      <c r="AP4" s="473"/>
      <c r="AQ4" s="475"/>
      <c r="AR4" s="477"/>
      <c r="AS4" s="312">
        <v>37257</v>
      </c>
      <c r="AT4" s="312">
        <v>37653</v>
      </c>
      <c r="AU4" s="312">
        <v>38047</v>
      </c>
      <c r="AV4" s="312">
        <v>38443</v>
      </c>
      <c r="AW4" s="312">
        <v>38838</v>
      </c>
      <c r="AX4" s="312">
        <v>39234</v>
      </c>
      <c r="AY4" s="312">
        <v>39630</v>
      </c>
      <c r="AZ4" s="312">
        <v>40026</v>
      </c>
      <c r="BA4" s="312">
        <v>40422</v>
      </c>
      <c r="BB4" s="312">
        <v>40817</v>
      </c>
      <c r="BC4" s="312">
        <v>41214</v>
      </c>
      <c r="BD4" s="312">
        <v>41609</v>
      </c>
      <c r="BE4" s="471"/>
    </row>
    <row r="5" spans="1:57" ht="24.75" customHeight="1">
      <c r="A5" s="320"/>
      <c r="B5" s="334">
        <v>6588824</v>
      </c>
      <c r="C5" s="328">
        <v>4438</v>
      </c>
      <c r="D5" s="340">
        <v>3118</v>
      </c>
      <c r="E5" s="329">
        <v>45505</v>
      </c>
      <c r="F5" s="330">
        <v>4</v>
      </c>
      <c r="G5" s="330" t="s">
        <v>48</v>
      </c>
      <c r="H5" s="331">
        <v>1905041</v>
      </c>
      <c r="I5" s="330" t="s">
        <v>1827</v>
      </c>
      <c r="J5" s="331" t="s">
        <v>138</v>
      </c>
      <c r="K5" s="330">
        <v>570</v>
      </c>
      <c r="L5" s="331" t="s">
        <v>1472</v>
      </c>
      <c r="M5" s="332" t="s">
        <v>1278</v>
      </c>
      <c r="N5" s="333">
        <v>48697627</v>
      </c>
      <c r="O5" s="333">
        <v>48210651</v>
      </c>
      <c r="P5" s="346">
        <f t="shared" ref="P5:P16" si="0">+N5-O5</f>
        <v>486976</v>
      </c>
      <c r="Q5" s="313"/>
      <c r="R5" s="313"/>
      <c r="S5" s="313"/>
      <c r="T5" s="313"/>
      <c r="U5" s="313"/>
      <c r="V5" s="313"/>
      <c r="W5" s="313"/>
      <c r="X5" s="313"/>
      <c r="Y5" s="313"/>
      <c r="Z5" s="313"/>
      <c r="AA5" s="313"/>
      <c r="AB5" s="313"/>
      <c r="AC5" s="314">
        <v>0</v>
      </c>
      <c r="AD5" s="315"/>
      <c r="AE5" s="315"/>
      <c r="AF5" s="315"/>
      <c r="AG5" s="315">
        <v>486976</v>
      </c>
      <c r="AH5" s="315"/>
      <c r="AI5" s="315"/>
      <c r="AJ5" s="315"/>
      <c r="AK5" s="315"/>
      <c r="AL5" s="315"/>
      <c r="AM5" s="315"/>
      <c r="AN5" s="315"/>
      <c r="AO5" s="315"/>
      <c r="AP5" s="350">
        <f>AO5+AN5+AM5+AL5+AK5+AJ5+AI5+AH5+AG5+AF5+AE5+AD5</f>
        <v>486976</v>
      </c>
      <c r="AQ5" s="348">
        <f>+AP5/P5</f>
        <v>1</v>
      </c>
      <c r="AR5" s="316">
        <f>+P5-AP5</f>
        <v>0</v>
      </c>
      <c r="AS5" s="317"/>
      <c r="AT5" s="317"/>
      <c r="AU5" s="317"/>
      <c r="AV5" s="316">
        <f>P5</f>
        <v>486976</v>
      </c>
      <c r="AW5" s="317"/>
      <c r="AX5" s="317"/>
      <c r="AY5" s="317"/>
      <c r="AZ5" s="317"/>
      <c r="BA5" s="317"/>
      <c r="BB5" s="318"/>
      <c r="BC5" s="318"/>
      <c r="BD5" s="318"/>
      <c r="BE5" s="459" t="s">
        <v>1825</v>
      </c>
    </row>
    <row r="6" spans="1:57" ht="24.75" customHeight="1">
      <c r="A6" s="320"/>
      <c r="B6" s="334">
        <v>6588824</v>
      </c>
      <c r="C6" s="328">
        <v>4436</v>
      </c>
      <c r="D6" s="340">
        <v>3119</v>
      </c>
      <c r="E6" s="329">
        <v>45505</v>
      </c>
      <c r="F6" s="330">
        <v>4</v>
      </c>
      <c r="G6" s="330" t="s">
        <v>48</v>
      </c>
      <c r="H6" s="331">
        <v>1905041</v>
      </c>
      <c r="I6" s="330" t="s">
        <v>1828</v>
      </c>
      <c r="J6" s="331" t="s">
        <v>43</v>
      </c>
      <c r="K6" s="330">
        <v>570</v>
      </c>
      <c r="L6" s="331" t="s">
        <v>1472</v>
      </c>
      <c r="M6" s="332" t="s">
        <v>1278</v>
      </c>
      <c r="N6" s="333">
        <v>435959878</v>
      </c>
      <c r="O6" s="333">
        <v>431600279</v>
      </c>
      <c r="P6" s="346">
        <f t="shared" si="0"/>
        <v>4359599</v>
      </c>
      <c r="Q6" s="313"/>
      <c r="R6" s="313"/>
      <c r="S6" s="313"/>
      <c r="T6" s="313"/>
      <c r="U6" s="313"/>
      <c r="V6" s="313"/>
      <c r="W6" s="313"/>
      <c r="X6" s="313"/>
      <c r="Y6" s="313"/>
      <c r="Z6" s="313"/>
      <c r="AA6" s="313"/>
      <c r="AB6" s="313"/>
      <c r="AC6" s="314">
        <v>0</v>
      </c>
      <c r="AD6" s="315"/>
      <c r="AE6" s="315"/>
      <c r="AF6" s="315"/>
      <c r="AG6" s="315">
        <v>4359599</v>
      </c>
      <c r="AH6" s="315"/>
      <c r="AI6" s="315"/>
      <c r="AJ6" s="315"/>
      <c r="AK6" s="315"/>
      <c r="AL6" s="315"/>
      <c r="AM6" s="315"/>
      <c r="AN6" s="315"/>
      <c r="AO6" s="315"/>
      <c r="AP6" s="350">
        <f>AO6+AN6+AM6+AL6+AK6+AJ6+AI6+AH6+AG6+AF6+AE6+AD6</f>
        <v>4359599</v>
      </c>
      <c r="AQ6" s="348">
        <f t="shared" ref="AQ6:AQ22" si="1">+AP6/P6</f>
        <v>1</v>
      </c>
      <c r="AR6" s="316">
        <f t="shared" ref="AR6:AR22" si="2">+P6-AP6</f>
        <v>0</v>
      </c>
      <c r="AS6" s="315"/>
      <c r="AT6" s="315"/>
      <c r="AU6" s="315"/>
      <c r="AV6" s="316">
        <f t="shared" ref="AV6:AV16" si="3">P6</f>
        <v>4359599</v>
      </c>
      <c r="AW6" s="315"/>
      <c r="AX6" s="315"/>
      <c r="AY6" s="315"/>
      <c r="AZ6" s="315"/>
      <c r="BA6" s="315"/>
      <c r="BB6" s="318"/>
      <c r="BC6" s="318"/>
      <c r="BD6" s="318"/>
      <c r="BE6" s="459"/>
    </row>
    <row r="7" spans="1:57" ht="24.75" customHeight="1">
      <c r="A7" s="320"/>
      <c r="B7" s="334">
        <v>6588824</v>
      </c>
      <c r="C7" s="328">
        <v>4009</v>
      </c>
      <c r="D7" s="340">
        <v>3121</v>
      </c>
      <c r="E7" s="329">
        <v>45505</v>
      </c>
      <c r="F7" s="330">
        <v>4</v>
      </c>
      <c r="G7" s="330" t="s">
        <v>48</v>
      </c>
      <c r="H7" s="331">
        <v>1905041</v>
      </c>
      <c r="I7" s="330" t="s">
        <v>1829</v>
      </c>
      <c r="J7" s="331" t="s">
        <v>44</v>
      </c>
      <c r="K7" s="330">
        <v>570</v>
      </c>
      <c r="L7" s="331" t="s">
        <v>1472</v>
      </c>
      <c r="M7" s="332" t="s">
        <v>1278</v>
      </c>
      <c r="N7" s="333">
        <v>752898574</v>
      </c>
      <c r="O7" s="333">
        <v>745369588</v>
      </c>
      <c r="P7" s="346">
        <f t="shared" si="0"/>
        <v>7528986</v>
      </c>
      <c r="Q7" s="313"/>
      <c r="R7" s="313"/>
      <c r="S7" s="313"/>
      <c r="T7" s="313"/>
      <c r="U7" s="313"/>
      <c r="V7" s="313"/>
      <c r="W7" s="313"/>
      <c r="X7" s="313"/>
      <c r="Y7" s="313"/>
      <c r="Z7" s="313"/>
      <c r="AA7" s="313"/>
      <c r="AB7" s="313"/>
      <c r="AC7" s="314">
        <v>0</v>
      </c>
      <c r="AD7" s="315"/>
      <c r="AE7" s="315"/>
      <c r="AF7" s="315"/>
      <c r="AG7" s="315">
        <v>7316435</v>
      </c>
      <c r="AH7" s="315"/>
      <c r="AI7" s="315"/>
      <c r="AJ7" s="315"/>
      <c r="AK7" s="315"/>
      <c r="AL7" s="315"/>
      <c r="AM7" s="315"/>
      <c r="AN7" s="315"/>
      <c r="AO7" s="315"/>
      <c r="AP7" s="350">
        <f>SUM(AD7:AO7)</f>
        <v>7316435</v>
      </c>
      <c r="AQ7" s="348">
        <f t="shared" si="1"/>
        <v>0.9717689739361981</v>
      </c>
      <c r="AR7" s="316">
        <f t="shared" si="2"/>
        <v>212551</v>
      </c>
      <c r="AS7" s="315"/>
      <c r="AT7" s="315"/>
      <c r="AU7" s="315"/>
      <c r="AV7" s="316">
        <f t="shared" si="3"/>
        <v>7528986</v>
      </c>
      <c r="AW7" s="315"/>
      <c r="AX7" s="315"/>
      <c r="AY7" s="315"/>
      <c r="AZ7" s="315"/>
      <c r="BA7" s="315"/>
      <c r="BB7" s="318"/>
      <c r="BC7" s="318"/>
      <c r="BD7" s="318"/>
      <c r="BE7" s="459"/>
    </row>
    <row r="8" spans="1:57" ht="24" customHeight="1">
      <c r="A8" s="320"/>
      <c r="B8" s="334">
        <v>6590076</v>
      </c>
      <c r="C8" s="328">
        <v>4031</v>
      </c>
      <c r="D8" s="340">
        <v>3179</v>
      </c>
      <c r="E8" s="329">
        <v>45505</v>
      </c>
      <c r="F8" s="330">
        <v>1</v>
      </c>
      <c r="G8" s="330" t="s">
        <v>48</v>
      </c>
      <c r="H8" s="331">
        <v>1905041</v>
      </c>
      <c r="I8" s="330" t="s">
        <v>1829</v>
      </c>
      <c r="J8" s="331" t="s">
        <v>44</v>
      </c>
      <c r="K8" s="330">
        <v>570</v>
      </c>
      <c r="L8" s="331">
        <v>1</v>
      </c>
      <c r="M8" s="332" t="s">
        <v>1279</v>
      </c>
      <c r="N8" s="333">
        <v>192870</v>
      </c>
      <c r="O8" s="333">
        <v>190941</v>
      </c>
      <c r="P8" s="346">
        <f t="shared" si="0"/>
        <v>1929</v>
      </c>
      <c r="Q8" s="313"/>
      <c r="R8" s="313"/>
      <c r="S8" s="313"/>
      <c r="T8" s="313"/>
      <c r="U8" s="313"/>
      <c r="V8" s="313"/>
      <c r="W8" s="313"/>
      <c r="X8" s="313"/>
      <c r="Y8" s="313"/>
      <c r="Z8" s="313"/>
      <c r="AA8" s="313"/>
      <c r="AB8" s="313"/>
      <c r="AC8" s="314">
        <v>0</v>
      </c>
      <c r="AD8" s="315"/>
      <c r="AE8" s="315"/>
      <c r="AF8" s="315"/>
      <c r="AG8" s="315">
        <v>1929</v>
      </c>
      <c r="AH8" s="315"/>
      <c r="AI8" s="315"/>
      <c r="AJ8" s="315"/>
      <c r="AK8" s="315"/>
      <c r="AL8" s="315"/>
      <c r="AM8" s="315"/>
      <c r="AN8" s="315"/>
      <c r="AO8" s="315"/>
      <c r="AP8" s="350">
        <f t="shared" ref="AP8:AP22" si="4">SUM(AD8:AO8)</f>
        <v>1929</v>
      </c>
      <c r="AQ8" s="348">
        <f t="shared" si="1"/>
        <v>1</v>
      </c>
      <c r="AR8" s="316">
        <f t="shared" si="2"/>
        <v>0</v>
      </c>
      <c r="AS8" s="315"/>
      <c r="AT8" s="315"/>
      <c r="AU8" s="315"/>
      <c r="AV8" s="316">
        <f t="shared" si="3"/>
        <v>1929</v>
      </c>
      <c r="AW8" s="315"/>
      <c r="AX8" s="315"/>
      <c r="AY8" s="315"/>
      <c r="AZ8" s="315"/>
      <c r="BA8" s="315"/>
      <c r="BB8" s="318"/>
      <c r="BC8" s="318"/>
      <c r="BD8" s="318"/>
      <c r="BE8" s="459"/>
    </row>
    <row r="9" spans="1:57" ht="24.75" customHeight="1">
      <c r="A9" s="320"/>
      <c r="B9" s="334">
        <v>6587273</v>
      </c>
      <c r="C9" s="328">
        <v>4010</v>
      </c>
      <c r="D9" s="340">
        <v>3233</v>
      </c>
      <c r="E9" s="329">
        <v>45505</v>
      </c>
      <c r="F9" s="330">
        <v>3</v>
      </c>
      <c r="G9" s="330" t="s">
        <v>48</v>
      </c>
      <c r="H9" s="331">
        <v>1905041</v>
      </c>
      <c r="I9" s="330" t="s">
        <v>1829</v>
      </c>
      <c r="J9" s="331" t="s">
        <v>44</v>
      </c>
      <c r="K9" s="330">
        <v>570</v>
      </c>
      <c r="L9" s="331" t="s">
        <v>1472</v>
      </c>
      <c r="M9" s="332" t="s">
        <v>1276</v>
      </c>
      <c r="N9" s="333">
        <v>1639355</v>
      </c>
      <c r="O9" s="333">
        <v>1622961</v>
      </c>
      <c r="P9" s="346">
        <f t="shared" si="0"/>
        <v>16394</v>
      </c>
      <c r="Q9" s="313"/>
      <c r="R9" s="313"/>
      <c r="S9" s="313"/>
      <c r="T9" s="313"/>
      <c r="U9" s="313"/>
      <c r="V9" s="313"/>
      <c r="W9" s="313"/>
      <c r="X9" s="313"/>
      <c r="Y9" s="313"/>
      <c r="Z9" s="313"/>
      <c r="AA9" s="313"/>
      <c r="AB9" s="313"/>
      <c r="AC9" s="314">
        <v>0</v>
      </c>
      <c r="AD9" s="315"/>
      <c r="AE9" s="315"/>
      <c r="AF9" s="315"/>
      <c r="AG9" s="315">
        <v>16394</v>
      </c>
      <c r="AH9" s="315"/>
      <c r="AI9" s="315"/>
      <c r="AJ9" s="315"/>
      <c r="AK9" s="315"/>
      <c r="AL9" s="315"/>
      <c r="AM9" s="315"/>
      <c r="AN9" s="315"/>
      <c r="AO9" s="315"/>
      <c r="AP9" s="350">
        <f t="shared" si="4"/>
        <v>16394</v>
      </c>
      <c r="AQ9" s="348">
        <f t="shared" si="1"/>
        <v>1</v>
      </c>
      <c r="AR9" s="316">
        <f t="shared" si="2"/>
        <v>0</v>
      </c>
      <c r="AS9" s="315"/>
      <c r="AT9" s="315"/>
      <c r="AU9" s="315"/>
      <c r="AV9" s="316">
        <f t="shared" si="3"/>
        <v>16394</v>
      </c>
      <c r="AW9" s="315"/>
      <c r="AX9" s="315"/>
      <c r="AY9" s="315"/>
      <c r="AZ9" s="315"/>
      <c r="BA9" s="315"/>
      <c r="BB9" s="318"/>
      <c r="BC9" s="318"/>
      <c r="BD9" s="318"/>
      <c r="BE9" s="459"/>
    </row>
    <row r="10" spans="1:57" ht="23.25" customHeight="1">
      <c r="A10" s="320"/>
      <c r="B10" s="334">
        <v>6589446</v>
      </c>
      <c r="C10" s="328">
        <v>3938</v>
      </c>
      <c r="D10" s="340">
        <v>3290</v>
      </c>
      <c r="E10" s="329">
        <v>45505</v>
      </c>
      <c r="F10" s="330">
        <v>2</v>
      </c>
      <c r="G10" s="330" t="s">
        <v>48</v>
      </c>
      <c r="H10" s="331">
        <v>1905041</v>
      </c>
      <c r="I10" s="330" t="s">
        <v>1829</v>
      </c>
      <c r="J10" s="331" t="s">
        <v>44</v>
      </c>
      <c r="K10" s="330">
        <v>570</v>
      </c>
      <c r="L10" s="331" t="s">
        <v>1472</v>
      </c>
      <c r="M10" s="332" t="s">
        <v>1277</v>
      </c>
      <c r="N10" s="333">
        <v>192870</v>
      </c>
      <c r="O10" s="333">
        <v>190484</v>
      </c>
      <c r="P10" s="346">
        <f t="shared" si="0"/>
        <v>2386</v>
      </c>
      <c r="Q10" s="313"/>
      <c r="R10" s="313"/>
      <c r="S10" s="313"/>
      <c r="T10" s="313"/>
      <c r="U10" s="313"/>
      <c r="V10" s="313"/>
      <c r="W10" s="313"/>
      <c r="X10" s="313"/>
      <c r="Y10" s="313"/>
      <c r="Z10" s="313"/>
      <c r="AA10" s="313"/>
      <c r="AB10" s="313"/>
      <c r="AC10" s="314">
        <v>0</v>
      </c>
      <c r="AD10" s="315"/>
      <c r="AE10" s="315"/>
      <c r="AF10" s="315"/>
      <c r="AG10" s="315">
        <v>2386</v>
      </c>
      <c r="AH10" s="315"/>
      <c r="AI10" s="315"/>
      <c r="AJ10" s="315"/>
      <c r="AK10" s="315"/>
      <c r="AL10" s="315"/>
      <c r="AM10" s="315"/>
      <c r="AN10" s="315"/>
      <c r="AO10" s="315"/>
      <c r="AP10" s="350">
        <f t="shared" si="4"/>
        <v>2386</v>
      </c>
      <c r="AQ10" s="348">
        <f t="shared" si="1"/>
        <v>1</v>
      </c>
      <c r="AR10" s="316">
        <f t="shared" si="2"/>
        <v>0</v>
      </c>
      <c r="AS10" s="315"/>
      <c r="AT10" s="315"/>
      <c r="AU10" s="315"/>
      <c r="AV10" s="316">
        <f t="shared" si="3"/>
        <v>2386</v>
      </c>
      <c r="AW10" s="315"/>
      <c r="AX10" s="315"/>
      <c r="AY10" s="315"/>
      <c r="AZ10" s="315"/>
      <c r="BA10" s="315"/>
      <c r="BB10" s="318"/>
      <c r="BC10" s="318"/>
      <c r="BD10" s="318"/>
      <c r="BE10" s="459"/>
    </row>
    <row r="11" spans="1:57" ht="23.25" customHeight="1">
      <c r="A11" s="320"/>
      <c r="B11" s="334">
        <v>6587273</v>
      </c>
      <c r="C11" s="328">
        <v>5688</v>
      </c>
      <c r="D11" s="340">
        <v>4635</v>
      </c>
      <c r="E11" s="329">
        <v>45549</v>
      </c>
      <c r="F11" s="330">
        <v>7</v>
      </c>
      <c r="G11" s="330" t="s">
        <v>48</v>
      </c>
      <c r="H11" s="331">
        <v>1905041</v>
      </c>
      <c r="I11" s="330" t="s">
        <v>1829</v>
      </c>
      <c r="J11" s="331" t="s">
        <v>44</v>
      </c>
      <c r="K11" s="330">
        <v>570</v>
      </c>
      <c r="L11" s="331" t="s">
        <v>1472</v>
      </c>
      <c r="M11" s="332" t="s">
        <v>1276</v>
      </c>
      <c r="N11" s="333">
        <v>1092904</v>
      </c>
      <c r="O11" s="333">
        <v>841131</v>
      </c>
      <c r="P11" s="346">
        <f t="shared" si="0"/>
        <v>251773</v>
      </c>
      <c r="Q11" s="313"/>
      <c r="R11" s="313"/>
      <c r="S11" s="313"/>
      <c r="T11" s="313"/>
      <c r="U11" s="313"/>
      <c r="V11" s="313"/>
      <c r="W11" s="313"/>
      <c r="X11" s="313"/>
      <c r="Y11" s="313"/>
      <c r="Z11" s="313"/>
      <c r="AA11" s="313"/>
      <c r="AB11" s="313"/>
      <c r="AC11" s="314">
        <v>0</v>
      </c>
      <c r="AD11" s="315"/>
      <c r="AE11" s="315"/>
      <c r="AF11" s="315"/>
      <c r="AG11" s="315">
        <v>251773</v>
      </c>
      <c r="AH11" s="315"/>
      <c r="AI11" s="315"/>
      <c r="AJ11" s="315"/>
      <c r="AK11" s="315"/>
      <c r="AL11" s="315"/>
      <c r="AM11" s="315"/>
      <c r="AN11" s="315"/>
      <c r="AO11" s="315"/>
      <c r="AP11" s="350">
        <f t="shared" si="4"/>
        <v>251773</v>
      </c>
      <c r="AQ11" s="348">
        <f t="shared" si="1"/>
        <v>1</v>
      </c>
      <c r="AR11" s="316">
        <f t="shared" si="2"/>
        <v>0</v>
      </c>
      <c r="AS11" s="315"/>
      <c r="AT11" s="315"/>
      <c r="AU11" s="315"/>
      <c r="AV11" s="316">
        <f t="shared" si="3"/>
        <v>251773</v>
      </c>
      <c r="AW11" s="315"/>
      <c r="AX11" s="315"/>
      <c r="AY11" s="315"/>
      <c r="AZ11" s="315"/>
      <c r="BA11" s="315"/>
      <c r="BB11" s="318"/>
      <c r="BC11" s="318"/>
      <c r="BD11" s="318"/>
      <c r="BE11" s="459"/>
    </row>
    <row r="12" spans="1:57" ht="21.75" customHeight="1">
      <c r="A12" s="320"/>
      <c r="B12" s="334">
        <v>6590076</v>
      </c>
      <c r="C12" s="328">
        <v>5678</v>
      </c>
      <c r="D12" s="340">
        <v>4707</v>
      </c>
      <c r="E12" s="329">
        <v>45549</v>
      </c>
      <c r="F12" s="330">
        <v>5</v>
      </c>
      <c r="G12" s="330" t="s">
        <v>48</v>
      </c>
      <c r="H12" s="331">
        <v>1905041</v>
      </c>
      <c r="I12" s="330" t="s">
        <v>1829</v>
      </c>
      <c r="J12" s="331" t="s">
        <v>44</v>
      </c>
      <c r="K12" s="330">
        <v>570</v>
      </c>
      <c r="L12" s="331" t="s">
        <v>1472</v>
      </c>
      <c r="M12" s="332" t="s">
        <v>1279</v>
      </c>
      <c r="N12" s="333">
        <v>128580</v>
      </c>
      <c r="O12" s="333">
        <v>100046</v>
      </c>
      <c r="P12" s="346">
        <f t="shared" si="0"/>
        <v>28534</v>
      </c>
      <c r="Q12" s="313"/>
      <c r="R12" s="313"/>
      <c r="S12" s="313"/>
      <c r="T12" s="313"/>
      <c r="U12" s="313"/>
      <c r="V12" s="313"/>
      <c r="W12" s="313"/>
      <c r="X12" s="313"/>
      <c r="Y12" s="313"/>
      <c r="Z12" s="313"/>
      <c r="AA12" s="313"/>
      <c r="AB12" s="313"/>
      <c r="AC12" s="314">
        <v>0</v>
      </c>
      <c r="AD12" s="315"/>
      <c r="AE12" s="315"/>
      <c r="AF12" s="315"/>
      <c r="AG12" s="315">
        <v>28534</v>
      </c>
      <c r="AH12" s="315"/>
      <c r="AI12" s="315"/>
      <c r="AJ12" s="315"/>
      <c r="AK12" s="315"/>
      <c r="AL12" s="315"/>
      <c r="AM12" s="315"/>
      <c r="AN12" s="315"/>
      <c r="AO12" s="315"/>
      <c r="AP12" s="350">
        <f t="shared" si="4"/>
        <v>28534</v>
      </c>
      <c r="AQ12" s="348">
        <f t="shared" si="1"/>
        <v>1</v>
      </c>
      <c r="AR12" s="316">
        <f t="shared" si="2"/>
        <v>0</v>
      </c>
      <c r="AS12" s="315"/>
      <c r="AT12" s="315"/>
      <c r="AU12" s="315"/>
      <c r="AV12" s="316">
        <f t="shared" si="3"/>
        <v>28534</v>
      </c>
      <c r="AW12" s="315"/>
      <c r="AX12" s="315"/>
      <c r="AY12" s="315"/>
      <c r="AZ12" s="315"/>
      <c r="BA12" s="315"/>
      <c r="BB12" s="318"/>
      <c r="BC12" s="318"/>
      <c r="BD12" s="318"/>
      <c r="BE12" s="459"/>
    </row>
    <row r="13" spans="1:57" ht="23.25" customHeight="1">
      <c r="A13" s="320"/>
      <c r="B13" s="334">
        <v>6589446</v>
      </c>
      <c r="C13" s="328">
        <v>5540</v>
      </c>
      <c r="D13" s="340">
        <v>4728</v>
      </c>
      <c r="E13" s="329">
        <v>45549</v>
      </c>
      <c r="F13" s="330">
        <v>6</v>
      </c>
      <c r="G13" s="330" t="s">
        <v>48</v>
      </c>
      <c r="H13" s="331">
        <v>1905041</v>
      </c>
      <c r="I13" s="330" t="s">
        <v>1829</v>
      </c>
      <c r="J13" s="331" t="s">
        <v>44</v>
      </c>
      <c r="K13" s="330">
        <v>570</v>
      </c>
      <c r="L13" s="331" t="s">
        <v>1472</v>
      </c>
      <c r="M13" s="332" t="s">
        <v>1277</v>
      </c>
      <c r="N13" s="333">
        <v>128580</v>
      </c>
      <c r="O13" s="333">
        <v>98222</v>
      </c>
      <c r="P13" s="346">
        <f t="shared" si="0"/>
        <v>30358</v>
      </c>
      <c r="Q13" s="313"/>
      <c r="R13" s="313"/>
      <c r="S13" s="313"/>
      <c r="T13" s="313"/>
      <c r="U13" s="313"/>
      <c r="V13" s="313"/>
      <c r="W13" s="313"/>
      <c r="X13" s="313"/>
      <c r="Y13" s="313"/>
      <c r="Z13" s="313"/>
      <c r="AA13" s="313"/>
      <c r="AB13" s="313"/>
      <c r="AC13" s="314">
        <v>0</v>
      </c>
      <c r="AD13" s="315"/>
      <c r="AE13" s="315"/>
      <c r="AF13" s="315"/>
      <c r="AG13" s="315">
        <v>30358</v>
      </c>
      <c r="AH13" s="315"/>
      <c r="AI13" s="315"/>
      <c r="AJ13" s="315"/>
      <c r="AK13" s="315"/>
      <c r="AL13" s="315"/>
      <c r="AM13" s="315"/>
      <c r="AN13" s="315"/>
      <c r="AO13" s="315"/>
      <c r="AP13" s="350">
        <f t="shared" si="4"/>
        <v>30358</v>
      </c>
      <c r="AQ13" s="348">
        <f t="shared" si="1"/>
        <v>1</v>
      </c>
      <c r="AR13" s="316">
        <f t="shared" si="2"/>
        <v>0</v>
      </c>
      <c r="AS13" s="315"/>
      <c r="AT13" s="315"/>
      <c r="AU13" s="315"/>
      <c r="AV13" s="316">
        <f t="shared" si="3"/>
        <v>30358</v>
      </c>
      <c r="AW13" s="315"/>
      <c r="AX13" s="315"/>
      <c r="AY13" s="315"/>
      <c r="AZ13" s="315"/>
      <c r="BA13" s="315"/>
      <c r="BB13" s="318"/>
      <c r="BC13" s="318"/>
      <c r="BD13" s="318"/>
      <c r="BE13" s="459"/>
    </row>
    <row r="14" spans="1:57" ht="24.75" customHeight="1">
      <c r="A14" s="320"/>
      <c r="B14" s="334">
        <v>6588824</v>
      </c>
      <c r="C14" s="328">
        <v>5681</v>
      </c>
      <c r="D14" s="340">
        <v>4779</v>
      </c>
      <c r="E14" s="329">
        <v>45549</v>
      </c>
      <c r="F14" s="330">
        <v>8</v>
      </c>
      <c r="G14" s="330" t="s">
        <v>48</v>
      </c>
      <c r="H14" s="331">
        <v>1905041</v>
      </c>
      <c r="I14" s="330" t="s">
        <v>1828</v>
      </c>
      <c r="J14" s="331" t="s">
        <v>43</v>
      </c>
      <c r="K14" s="330">
        <v>570</v>
      </c>
      <c r="L14" s="331" t="s">
        <v>1472</v>
      </c>
      <c r="M14" s="332" t="s">
        <v>1278</v>
      </c>
      <c r="N14" s="333">
        <v>290639914</v>
      </c>
      <c r="O14" s="333">
        <v>222778261</v>
      </c>
      <c r="P14" s="346">
        <f t="shared" si="0"/>
        <v>67861653</v>
      </c>
      <c r="Q14" s="313"/>
      <c r="R14" s="313"/>
      <c r="S14" s="313"/>
      <c r="T14" s="313"/>
      <c r="U14" s="313"/>
      <c r="V14" s="313"/>
      <c r="W14" s="313"/>
      <c r="X14" s="313"/>
      <c r="Y14" s="313"/>
      <c r="Z14" s="313"/>
      <c r="AA14" s="313"/>
      <c r="AB14" s="313"/>
      <c r="AC14" s="314">
        <v>0</v>
      </c>
      <c r="AD14" s="315"/>
      <c r="AE14" s="315"/>
      <c r="AF14" s="315"/>
      <c r="AG14" s="315">
        <v>67861653</v>
      </c>
      <c r="AH14" s="315"/>
      <c r="AI14" s="315"/>
      <c r="AJ14" s="315"/>
      <c r="AK14" s="315"/>
      <c r="AL14" s="315"/>
      <c r="AM14" s="315"/>
      <c r="AN14" s="315"/>
      <c r="AO14" s="315"/>
      <c r="AP14" s="350">
        <f t="shared" si="4"/>
        <v>67861653</v>
      </c>
      <c r="AQ14" s="348">
        <f t="shared" si="1"/>
        <v>1</v>
      </c>
      <c r="AR14" s="316">
        <f t="shared" si="2"/>
        <v>0</v>
      </c>
      <c r="AS14" s="315"/>
      <c r="AT14" s="315"/>
      <c r="AU14" s="315"/>
      <c r="AV14" s="316">
        <f t="shared" si="3"/>
        <v>67861653</v>
      </c>
      <c r="AW14" s="315"/>
      <c r="AX14" s="315"/>
      <c r="AY14" s="315"/>
      <c r="AZ14" s="315"/>
      <c r="BA14" s="315"/>
      <c r="BB14" s="318"/>
      <c r="BC14" s="318"/>
      <c r="BD14" s="318"/>
      <c r="BE14" s="459"/>
    </row>
    <row r="15" spans="1:57" ht="24.75" customHeight="1">
      <c r="A15" s="320"/>
      <c r="B15" s="334">
        <v>6588824</v>
      </c>
      <c r="C15" s="328">
        <v>5680</v>
      </c>
      <c r="D15" s="340">
        <v>4780</v>
      </c>
      <c r="E15" s="329">
        <v>45549</v>
      </c>
      <c r="F15" s="330">
        <v>8</v>
      </c>
      <c r="G15" s="330" t="s">
        <v>48</v>
      </c>
      <c r="H15" s="331">
        <v>1905041</v>
      </c>
      <c r="I15" s="330" t="s">
        <v>1827</v>
      </c>
      <c r="J15" s="331" t="s">
        <v>138</v>
      </c>
      <c r="K15" s="330">
        <v>570</v>
      </c>
      <c r="L15" s="331" t="s">
        <v>1472</v>
      </c>
      <c r="M15" s="332" t="s">
        <v>1278</v>
      </c>
      <c r="N15" s="333">
        <v>32465083</v>
      </c>
      <c r="O15" s="333">
        <v>24884796</v>
      </c>
      <c r="P15" s="346">
        <f t="shared" si="0"/>
        <v>7580287</v>
      </c>
      <c r="Q15" s="313"/>
      <c r="R15" s="313"/>
      <c r="S15" s="313"/>
      <c r="T15" s="313"/>
      <c r="U15" s="313"/>
      <c r="V15" s="313"/>
      <c r="W15" s="313"/>
      <c r="X15" s="313"/>
      <c r="Y15" s="313"/>
      <c r="Z15" s="313"/>
      <c r="AA15" s="313"/>
      <c r="AB15" s="313"/>
      <c r="AC15" s="314">
        <v>0</v>
      </c>
      <c r="AD15" s="315"/>
      <c r="AE15" s="315"/>
      <c r="AF15" s="315"/>
      <c r="AG15" s="315">
        <v>7580287</v>
      </c>
      <c r="AH15" s="315"/>
      <c r="AI15" s="315"/>
      <c r="AJ15" s="315"/>
      <c r="AK15" s="315"/>
      <c r="AL15" s="315"/>
      <c r="AM15" s="315"/>
      <c r="AN15" s="315"/>
      <c r="AO15" s="315"/>
      <c r="AP15" s="350">
        <f t="shared" si="4"/>
        <v>7580287</v>
      </c>
      <c r="AQ15" s="348">
        <f t="shared" si="1"/>
        <v>1</v>
      </c>
      <c r="AR15" s="316">
        <f t="shared" si="2"/>
        <v>0</v>
      </c>
      <c r="AS15" s="315"/>
      <c r="AT15" s="315"/>
      <c r="AU15" s="315"/>
      <c r="AV15" s="316">
        <f t="shared" si="3"/>
        <v>7580287</v>
      </c>
      <c r="AW15" s="315"/>
      <c r="AX15" s="315"/>
      <c r="AY15" s="315"/>
      <c r="AZ15" s="315"/>
      <c r="BA15" s="315"/>
      <c r="BB15" s="318"/>
      <c r="BC15" s="318"/>
      <c r="BD15" s="318"/>
      <c r="BE15" s="459"/>
    </row>
    <row r="16" spans="1:57" ht="24.75" customHeight="1">
      <c r="A16" s="320"/>
      <c r="B16" s="334">
        <v>6588824</v>
      </c>
      <c r="C16" s="328">
        <v>5679</v>
      </c>
      <c r="D16" s="340">
        <v>4781</v>
      </c>
      <c r="E16" s="329">
        <v>45549</v>
      </c>
      <c r="F16" s="330">
        <v>8</v>
      </c>
      <c r="G16" s="330" t="s">
        <v>48</v>
      </c>
      <c r="H16" s="331">
        <v>1905041</v>
      </c>
      <c r="I16" s="330" t="s">
        <v>1829</v>
      </c>
      <c r="J16" s="331" t="s">
        <v>44</v>
      </c>
      <c r="K16" s="330">
        <v>570</v>
      </c>
      <c r="L16" s="331" t="s">
        <v>1472</v>
      </c>
      <c r="M16" s="332" t="s">
        <v>1278</v>
      </c>
      <c r="N16" s="333">
        <v>501932380</v>
      </c>
      <c r="O16" s="333">
        <v>384735948</v>
      </c>
      <c r="P16" s="346">
        <f t="shared" si="0"/>
        <v>117196432</v>
      </c>
      <c r="Q16" s="313"/>
      <c r="R16" s="313"/>
      <c r="S16" s="313"/>
      <c r="T16" s="313"/>
      <c r="U16" s="313"/>
      <c r="V16" s="313"/>
      <c r="W16" s="313"/>
      <c r="X16" s="313"/>
      <c r="Y16" s="313"/>
      <c r="Z16" s="313"/>
      <c r="AA16" s="313"/>
      <c r="AB16" s="313"/>
      <c r="AC16" s="314">
        <v>0</v>
      </c>
      <c r="AD16" s="315"/>
      <c r="AE16" s="315"/>
      <c r="AF16" s="315"/>
      <c r="AG16" s="315">
        <v>73370877</v>
      </c>
      <c r="AH16" s="315"/>
      <c r="AI16" s="315"/>
      <c r="AJ16" s="315"/>
      <c r="AK16" s="315"/>
      <c r="AL16" s="315"/>
      <c r="AM16" s="315"/>
      <c r="AN16" s="315"/>
      <c r="AO16" s="315"/>
      <c r="AP16" s="350">
        <f>AG16</f>
        <v>73370877</v>
      </c>
      <c r="AQ16" s="348">
        <f t="shared" si="1"/>
        <v>0.62605043300294327</v>
      </c>
      <c r="AR16" s="316">
        <f t="shared" si="2"/>
        <v>43825555</v>
      </c>
      <c r="AS16" s="315"/>
      <c r="AT16" s="315"/>
      <c r="AU16" s="315"/>
      <c r="AV16" s="316">
        <f t="shared" si="3"/>
        <v>117196432</v>
      </c>
      <c r="AW16" s="315"/>
      <c r="AX16" s="315"/>
      <c r="AY16" s="315"/>
      <c r="AZ16" s="315"/>
      <c r="BA16" s="315"/>
      <c r="BB16" s="318"/>
      <c r="BC16" s="318"/>
      <c r="BD16" s="318"/>
      <c r="BE16" s="459"/>
    </row>
    <row r="17" spans="2:57" ht="24.75" customHeight="1">
      <c r="B17" s="334">
        <v>7020506</v>
      </c>
      <c r="C17" s="328">
        <v>6558</v>
      </c>
      <c r="D17" s="340">
        <v>5809</v>
      </c>
      <c r="E17" s="329">
        <v>45610</v>
      </c>
      <c r="F17" s="330">
        <v>9</v>
      </c>
      <c r="G17" s="330" t="s">
        <v>48</v>
      </c>
      <c r="H17" s="331">
        <v>1905041</v>
      </c>
      <c r="I17" s="330" t="s">
        <v>1828</v>
      </c>
      <c r="J17" s="331" t="s">
        <v>43</v>
      </c>
      <c r="K17" s="330">
        <v>12</v>
      </c>
      <c r="L17" s="331" t="s">
        <v>1830</v>
      </c>
      <c r="M17" s="332" t="s">
        <v>1278</v>
      </c>
      <c r="N17" s="333">
        <v>808928839</v>
      </c>
      <c r="O17" s="333">
        <v>613960097</v>
      </c>
      <c r="P17" s="346">
        <v>194968742</v>
      </c>
      <c r="Q17" s="313"/>
      <c r="R17" s="313"/>
      <c r="S17" s="313"/>
      <c r="T17" s="313"/>
      <c r="U17" s="313"/>
      <c r="V17" s="313"/>
      <c r="W17" s="313"/>
      <c r="X17" s="313"/>
      <c r="Y17" s="313"/>
      <c r="Z17" s="313"/>
      <c r="AA17" s="313"/>
      <c r="AB17" s="313"/>
      <c r="AC17" s="314">
        <v>0</v>
      </c>
      <c r="AD17" s="315"/>
      <c r="AE17" s="315">
        <v>194968742</v>
      </c>
      <c r="AF17" s="315"/>
      <c r="AG17" s="315"/>
      <c r="AH17" s="315"/>
      <c r="AI17" s="315"/>
      <c r="AJ17" s="315"/>
      <c r="AK17" s="315"/>
      <c r="AL17" s="315"/>
      <c r="AM17" s="315"/>
      <c r="AN17" s="315"/>
      <c r="AO17" s="315"/>
      <c r="AP17" s="347">
        <f t="shared" si="4"/>
        <v>194968742</v>
      </c>
      <c r="AQ17" s="348">
        <f>+AP17/P17</f>
        <v>1</v>
      </c>
      <c r="AR17" s="316">
        <f t="shared" si="2"/>
        <v>0</v>
      </c>
      <c r="AS17" s="315"/>
      <c r="AT17" s="315"/>
      <c r="AU17" s="315"/>
      <c r="AV17" s="316"/>
      <c r="AW17" s="315"/>
      <c r="AX17" s="315"/>
      <c r="AY17" s="315"/>
      <c r="AZ17" s="315"/>
      <c r="BA17" s="315"/>
      <c r="BB17" s="318"/>
      <c r="BC17" s="318"/>
      <c r="BD17" s="318"/>
      <c r="BE17" s="459"/>
    </row>
    <row r="18" spans="2:57" ht="24.75" customHeight="1">
      <c r="B18" s="334">
        <v>7020506</v>
      </c>
      <c r="C18" s="328">
        <v>6558</v>
      </c>
      <c r="D18" s="340">
        <v>5809</v>
      </c>
      <c r="E18" s="329">
        <v>45610</v>
      </c>
      <c r="F18" s="330">
        <v>9</v>
      </c>
      <c r="G18" s="330" t="s">
        <v>48</v>
      </c>
      <c r="H18" s="331">
        <v>1905041</v>
      </c>
      <c r="I18" s="330" t="s">
        <v>1828</v>
      </c>
      <c r="J18" s="331" t="s">
        <v>43</v>
      </c>
      <c r="K18" s="330">
        <v>498</v>
      </c>
      <c r="L18" s="331">
        <v>4</v>
      </c>
      <c r="M18" s="332" t="s">
        <v>1278</v>
      </c>
      <c r="N18" s="333">
        <v>348191309</v>
      </c>
      <c r="O18" s="333">
        <v>306801746</v>
      </c>
      <c r="P18" s="346">
        <v>41389563</v>
      </c>
      <c r="Q18" s="313"/>
      <c r="R18" s="313"/>
      <c r="S18" s="313"/>
      <c r="T18" s="313"/>
      <c r="U18" s="313"/>
      <c r="V18" s="313"/>
      <c r="W18" s="313"/>
      <c r="X18" s="313"/>
      <c r="Y18" s="313"/>
      <c r="Z18" s="313"/>
      <c r="AA18" s="313"/>
      <c r="AB18" s="313"/>
      <c r="AC18" s="314">
        <v>0</v>
      </c>
      <c r="AD18" s="315"/>
      <c r="AE18" s="315">
        <v>41389563</v>
      </c>
      <c r="AF18" s="315"/>
      <c r="AG18" s="315"/>
      <c r="AH18" s="315"/>
      <c r="AI18" s="315"/>
      <c r="AJ18" s="315"/>
      <c r="AK18" s="315"/>
      <c r="AL18" s="315"/>
      <c r="AM18" s="315"/>
      <c r="AN18" s="315"/>
      <c r="AO18" s="315"/>
      <c r="AP18" s="347">
        <f t="shared" si="4"/>
        <v>41389563</v>
      </c>
      <c r="AQ18" s="348">
        <f t="shared" si="1"/>
        <v>1</v>
      </c>
      <c r="AR18" s="316">
        <f t="shared" si="2"/>
        <v>0</v>
      </c>
      <c r="AS18" s="315"/>
      <c r="AT18" s="315"/>
      <c r="AU18" s="315"/>
      <c r="AV18" s="316"/>
      <c r="AW18" s="315"/>
      <c r="AX18" s="315"/>
      <c r="AY18" s="315"/>
      <c r="AZ18" s="315"/>
      <c r="BA18" s="315"/>
      <c r="BB18" s="318"/>
      <c r="BC18" s="318"/>
      <c r="BD18" s="318"/>
      <c r="BE18" s="459"/>
    </row>
    <row r="19" spans="2:57" ht="24.75" customHeight="1">
      <c r="B19" s="334">
        <v>7020506</v>
      </c>
      <c r="C19" s="328">
        <v>6559</v>
      </c>
      <c r="D19" s="340">
        <v>5810</v>
      </c>
      <c r="E19" s="329">
        <v>45610</v>
      </c>
      <c r="F19" s="330">
        <v>9</v>
      </c>
      <c r="G19" s="330" t="s">
        <v>48</v>
      </c>
      <c r="H19" s="331">
        <v>1905041</v>
      </c>
      <c r="I19" s="330" t="s">
        <v>1827</v>
      </c>
      <c r="J19" s="331" t="s">
        <v>138</v>
      </c>
      <c r="K19" s="330">
        <v>12</v>
      </c>
      <c r="L19" s="331" t="s">
        <v>1830</v>
      </c>
      <c r="M19" s="332" t="s">
        <v>1278</v>
      </c>
      <c r="N19" s="333">
        <v>857453062</v>
      </c>
      <c r="O19" s="333">
        <v>534298270</v>
      </c>
      <c r="P19" s="346">
        <f>+N19-O19</f>
        <v>323154792</v>
      </c>
      <c r="Q19" s="313"/>
      <c r="R19" s="313"/>
      <c r="S19" s="313"/>
      <c r="T19" s="313"/>
      <c r="U19" s="313"/>
      <c r="V19" s="313"/>
      <c r="W19" s="313"/>
      <c r="X19" s="313"/>
      <c r="Y19" s="313"/>
      <c r="Z19" s="313"/>
      <c r="AA19" s="313"/>
      <c r="AB19" s="313"/>
      <c r="AC19" s="314">
        <v>0</v>
      </c>
      <c r="AD19" s="315"/>
      <c r="AE19" s="315">
        <v>323154792</v>
      </c>
      <c r="AF19" s="315"/>
      <c r="AG19" s="315"/>
      <c r="AH19" s="315"/>
      <c r="AI19" s="315"/>
      <c r="AJ19" s="315"/>
      <c r="AK19" s="315"/>
      <c r="AL19" s="315"/>
      <c r="AM19" s="315"/>
      <c r="AN19" s="315"/>
      <c r="AO19" s="315"/>
      <c r="AP19" s="347">
        <f t="shared" si="4"/>
        <v>323154792</v>
      </c>
      <c r="AQ19" s="348">
        <f t="shared" si="1"/>
        <v>1</v>
      </c>
      <c r="AR19" s="316">
        <f t="shared" si="2"/>
        <v>0</v>
      </c>
      <c r="AS19" s="315"/>
      <c r="AT19" s="315"/>
      <c r="AU19" s="315"/>
      <c r="AV19" s="316"/>
      <c r="AW19" s="315"/>
      <c r="AX19" s="315"/>
      <c r="AY19" s="315"/>
      <c r="AZ19" s="315"/>
      <c r="BA19" s="315"/>
      <c r="BB19" s="318"/>
      <c r="BC19" s="318"/>
      <c r="BD19" s="318"/>
      <c r="BE19" s="459"/>
    </row>
    <row r="20" spans="2:57" ht="24.75" customHeight="1">
      <c r="B20" s="334">
        <v>7020506</v>
      </c>
      <c r="C20" s="328">
        <v>6559</v>
      </c>
      <c r="D20" s="340">
        <v>5810</v>
      </c>
      <c r="E20" s="329">
        <v>45610</v>
      </c>
      <c r="F20" s="330">
        <v>9</v>
      </c>
      <c r="G20" s="330" t="s">
        <v>48</v>
      </c>
      <c r="H20" s="331">
        <v>1905041</v>
      </c>
      <c r="I20" s="330" t="s">
        <v>1827</v>
      </c>
      <c r="J20" s="331" t="s">
        <v>138</v>
      </c>
      <c r="K20" s="330">
        <v>498</v>
      </c>
      <c r="L20" s="331">
        <v>4</v>
      </c>
      <c r="M20" s="332" t="s">
        <v>1278</v>
      </c>
      <c r="N20" s="333">
        <v>38893695</v>
      </c>
      <c r="O20" s="333">
        <v>25929130</v>
      </c>
      <c r="P20" s="346">
        <f>+N20-O20</f>
        <v>12964565</v>
      </c>
      <c r="Q20" s="313"/>
      <c r="R20" s="313"/>
      <c r="S20" s="313"/>
      <c r="T20" s="313"/>
      <c r="U20" s="313"/>
      <c r="V20" s="313"/>
      <c r="W20" s="313"/>
      <c r="X20" s="313"/>
      <c r="Y20" s="313"/>
      <c r="Z20" s="313"/>
      <c r="AA20" s="313"/>
      <c r="AB20" s="313"/>
      <c r="AC20" s="314">
        <v>0</v>
      </c>
      <c r="AD20" s="315"/>
      <c r="AE20" s="315">
        <v>12964565</v>
      </c>
      <c r="AF20" s="315"/>
      <c r="AG20" s="315"/>
      <c r="AH20" s="315"/>
      <c r="AI20" s="315"/>
      <c r="AJ20" s="315"/>
      <c r="AK20" s="315"/>
      <c r="AL20" s="315"/>
      <c r="AM20" s="315"/>
      <c r="AN20" s="315"/>
      <c r="AO20" s="315"/>
      <c r="AP20" s="347">
        <f t="shared" si="4"/>
        <v>12964565</v>
      </c>
      <c r="AQ20" s="348">
        <f t="shared" si="1"/>
        <v>1</v>
      </c>
      <c r="AR20" s="316">
        <f t="shared" si="2"/>
        <v>0</v>
      </c>
      <c r="AS20" s="315"/>
      <c r="AT20" s="315"/>
      <c r="AU20" s="315"/>
      <c r="AV20" s="316"/>
      <c r="AW20" s="315"/>
      <c r="AX20" s="315"/>
      <c r="AY20" s="315"/>
      <c r="AZ20" s="315"/>
      <c r="BA20" s="315"/>
      <c r="BB20" s="318"/>
      <c r="BC20" s="318"/>
      <c r="BD20" s="318"/>
      <c r="BE20" s="459"/>
    </row>
    <row r="21" spans="2:57" ht="24.75" customHeight="1">
      <c r="B21" s="334">
        <v>7020506</v>
      </c>
      <c r="C21" s="328">
        <v>6560</v>
      </c>
      <c r="D21" s="340">
        <v>5811</v>
      </c>
      <c r="E21" s="329">
        <v>45610</v>
      </c>
      <c r="F21" s="330">
        <v>9</v>
      </c>
      <c r="G21" s="330" t="s">
        <v>48</v>
      </c>
      <c r="H21" s="331">
        <v>1905041</v>
      </c>
      <c r="I21" s="330" t="s">
        <v>1829</v>
      </c>
      <c r="J21" s="331" t="s">
        <v>44</v>
      </c>
      <c r="K21" s="330">
        <v>12</v>
      </c>
      <c r="L21" s="331" t="s">
        <v>1830</v>
      </c>
      <c r="M21" s="332" t="s">
        <v>1278</v>
      </c>
      <c r="N21" s="333">
        <v>466382686</v>
      </c>
      <c r="O21" s="333">
        <v>310921790</v>
      </c>
      <c r="P21" s="346">
        <f>+N21-O21</f>
        <v>155460896</v>
      </c>
      <c r="Q21" s="313"/>
      <c r="R21" s="313"/>
      <c r="S21" s="313"/>
      <c r="T21" s="313"/>
      <c r="U21" s="313"/>
      <c r="V21" s="313"/>
      <c r="W21" s="313"/>
      <c r="X21" s="313"/>
      <c r="Y21" s="313"/>
      <c r="Z21" s="313"/>
      <c r="AA21" s="313"/>
      <c r="AB21" s="313"/>
      <c r="AC21" s="314">
        <v>0</v>
      </c>
      <c r="AD21" s="315"/>
      <c r="AE21" s="315">
        <v>155460896</v>
      </c>
      <c r="AF21" s="315"/>
      <c r="AG21" s="315"/>
      <c r="AH21" s="315"/>
      <c r="AI21" s="315"/>
      <c r="AJ21" s="315"/>
      <c r="AK21" s="315"/>
      <c r="AL21" s="315"/>
      <c r="AM21" s="315"/>
      <c r="AN21" s="315"/>
      <c r="AO21" s="315"/>
      <c r="AP21" s="347">
        <f t="shared" si="4"/>
        <v>155460896</v>
      </c>
      <c r="AQ21" s="348">
        <f t="shared" si="1"/>
        <v>1</v>
      </c>
      <c r="AR21" s="316">
        <f t="shared" si="2"/>
        <v>0</v>
      </c>
      <c r="AS21" s="315"/>
      <c r="AT21" s="315"/>
      <c r="AU21" s="315"/>
      <c r="AV21" s="316"/>
      <c r="AW21" s="315"/>
      <c r="AX21" s="315"/>
      <c r="AY21" s="315"/>
      <c r="AZ21" s="315"/>
      <c r="BA21" s="315"/>
      <c r="BB21" s="318"/>
      <c r="BC21" s="318"/>
      <c r="BD21" s="318"/>
      <c r="BE21" s="459"/>
    </row>
    <row r="22" spans="2:57" ht="24.75" customHeight="1">
      <c r="B22" s="334">
        <v>7020506</v>
      </c>
      <c r="C22" s="328">
        <v>6560</v>
      </c>
      <c r="D22" s="341">
        <v>5811</v>
      </c>
      <c r="E22" s="335">
        <v>45610</v>
      </c>
      <c r="F22" s="336">
        <v>9</v>
      </c>
      <c r="G22" s="336" t="s">
        <v>48</v>
      </c>
      <c r="H22" s="337">
        <v>1905041</v>
      </c>
      <c r="I22" s="336" t="s">
        <v>1829</v>
      </c>
      <c r="J22" s="337" t="s">
        <v>44</v>
      </c>
      <c r="K22" s="336">
        <v>498</v>
      </c>
      <c r="L22" s="337">
        <v>4</v>
      </c>
      <c r="M22" s="338" t="s">
        <v>1278</v>
      </c>
      <c r="N22" s="339">
        <v>602940486</v>
      </c>
      <c r="O22" s="339">
        <v>364623221</v>
      </c>
      <c r="P22" s="346">
        <f>+N22-O22</f>
        <v>238317265</v>
      </c>
      <c r="Q22" s="313"/>
      <c r="R22" s="313"/>
      <c r="S22" s="313"/>
      <c r="T22" s="313"/>
      <c r="U22" s="313"/>
      <c r="V22" s="313"/>
      <c r="W22" s="313"/>
      <c r="X22" s="313"/>
      <c r="Y22" s="313"/>
      <c r="Z22" s="313"/>
      <c r="AA22" s="313"/>
      <c r="AB22" s="313"/>
      <c r="AC22" s="314">
        <v>0</v>
      </c>
      <c r="AD22" s="315"/>
      <c r="AE22" s="315">
        <v>238317265</v>
      </c>
      <c r="AF22" s="315"/>
      <c r="AG22" s="315"/>
      <c r="AH22" s="315"/>
      <c r="AI22" s="315"/>
      <c r="AJ22" s="315"/>
      <c r="AK22" s="315"/>
      <c r="AL22" s="315"/>
      <c r="AM22" s="315"/>
      <c r="AN22" s="315"/>
      <c r="AO22" s="315"/>
      <c r="AP22" s="347">
        <f t="shared" si="4"/>
        <v>238317265</v>
      </c>
      <c r="AQ22" s="348">
        <f t="shared" si="1"/>
        <v>1</v>
      </c>
      <c r="AR22" s="316">
        <f t="shared" si="2"/>
        <v>0</v>
      </c>
      <c r="AS22" s="315"/>
      <c r="AT22" s="315"/>
      <c r="AU22" s="315"/>
      <c r="AV22" s="316"/>
      <c r="AW22" s="315"/>
      <c r="AX22" s="315"/>
      <c r="AY22" s="315"/>
      <c r="AZ22" s="315"/>
      <c r="BA22" s="315"/>
      <c r="BB22" s="318"/>
      <c r="BC22" s="318"/>
      <c r="BD22" s="318"/>
      <c r="BE22" s="459"/>
    </row>
    <row r="23" spans="2:57" ht="24.75" customHeight="1"/>
    <row r="24" spans="2:57" ht="24.75" customHeight="1">
      <c r="AR24" s="366"/>
    </row>
  </sheetData>
  <autoFilter ref="B3:M23" xr:uid="{68066BBB-6044-4ECF-9BA0-9B62E6F311D8}"/>
  <mergeCells count="37">
    <mergeCell ref="Q2:AC2"/>
    <mergeCell ref="AD2:AP2"/>
    <mergeCell ref="AS2:BD2"/>
    <mergeCell ref="BE2:BE4"/>
    <mergeCell ref="U3:U4"/>
    <mergeCell ref="V3:V4"/>
    <mergeCell ref="W3:W4"/>
    <mergeCell ref="X3:X4"/>
    <mergeCell ref="Y3:Y4"/>
    <mergeCell ref="Z3:Z4"/>
    <mergeCell ref="AA3:AA4"/>
    <mergeCell ref="AB3:AB4"/>
    <mergeCell ref="AC3:AC4"/>
    <mergeCell ref="AP3:AP4"/>
    <mergeCell ref="AQ3:AQ4"/>
    <mergeCell ref="AR3:AR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BE5:BE22"/>
    <mergeCell ref="P3:P4"/>
    <mergeCell ref="Q3:Q4"/>
    <mergeCell ref="R3:R4"/>
    <mergeCell ref="S3:S4"/>
    <mergeCell ref="T3:T4"/>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AK1" zoomScaleNormal="100" workbookViewId="0">
      <selection activeCell="AO7" sqref="AO7"/>
    </sheetView>
  </sheetViews>
  <sheetFormatPr baseColWidth="10" defaultColWidth="0" defaultRowHeight="0" customHeight="1" zeroHeight="1"/>
  <cols>
    <col min="1" max="1" width="1.85546875" style="220" customWidth="1"/>
    <col min="2" max="4" width="10.85546875" style="220" customWidth="1"/>
    <col min="5" max="5" width="10.85546875" style="221" customWidth="1"/>
    <col min="6" max="6" width="53.42578125" style="221" customWidth="1"/>
    <col min="7" max="7" width="22.85546875" style="221" customWidth="1"/>
    <col min="8" max="8" width="10.85546875" style="221" customWidth="1"/>
    <col min="9" max="9" width="10.42578125" style="220" customWidth="1"/>
    <col min="10" max="14" width="16.85546875" style="220" customWidth="1"/>
    <col min="15" max="62" width="18.85546875" style="220" customWidth="1"/>
    <col min="63" max="64" width="12" style="220" customWidth="1"/>
    <col min="65" max="105" width="0" style="220" hidden="1" customWidth="1"/>
    <col min="106" max="16384" width="12" style="220" hidden="1"/>
  </cols>
  <sheetData>
    <row r="1" spans="2:64" s="222" customFormat="1" ht="39.75" customHeight="1" thickBot="1">
      <c r="B1" s="486" t="str">
        <f>+'Reservas (1)'!B1</f>
        <v>8145 - Implementación de procesos de atención psicosocial en las diferentes modalidades para la población víctima de conflicto armado. Bogotá D.C</v>
      </c>
      <c r="C1" s="486"/>
      <c r="D1" s="486"/>
      <c r="E1" s="486"/>
      <c r="F1" s="486"/>
      <c r="G1" s="486"/>
      <c r="H1" s="486"/>
      <c r="I1" s="487"/>
      <c r="J1" s="488" t="s">
        <v>1222</v>
      </c>
      <c r="K1" s="489"/>
      <c r="L1" s="489"/>
      <c r="M1" s="489"/>
      <c r="N1" s="490"/>
      <c r="O1" s="493" t="s">
        <v>27</v>
      </c>
      <c r="P1" s="494"/>
      <c r="Q1" s="499" t="s">
        <v>28</v>
      </c>
      <c r="R1" s="500"/>
      <c r="S1" s="481" t="s">
        <v>29</v>
      </c>
      <c r="T1" s="482"/>
      <c r="U1" s="495" t="s">
        <v>30</v>
      </c>
      <c r="V1" s="496"/>
      <c r="W1" s="497" t="s">
        <v>31</v>
      </c>
      <c r="X1" s="498"/>
      <c r="Y1" s="491" t="s">
        <v>32</v>
      </c>
      <c r="Z1" s="492"/>
      <c r="AA1" s="481" t="s">
        <v>33</v>
      </c>
      <c r="AB1" s="482"/>
      <c r="AC1" s="495" t="s">
        <v>34</v>
      </c>
      <c r="AD1" s="496"/>
      <c r="AE1" s="497" t="s">
        <v>35</v>
      </c>
      <c r="AF1" s="498"/>
      <c r="AG1" s="491" t="s">
        <v>36</v>
      </c>
      <c r="AH1" s="492"/>
      <c r="AI1" s="481" t="s">
        <v>37</v>
      </c>
      <c r="AJ1" s="482"/>
      <c r="AK1" s="493" t="s">
        <v>38</v>
      </c>
      <c r="AL1" s="494"/>
      <c r="AM1" s="483" t="s">
        <v>14</v>
      </c>
      <c r="AN1" s="484"/>
      <c r="AO1" s="485"/>
      <c r="AP1" s="483" t="s">
        <v>15</v>
      </c>
      <c r="AQ1" s="484"/>
      <c r="AR1" s="485"/>
      <c r="AS1" s="483" t="s">
        <v>16</v>
      </c>
      <c r="AT1" s="484"/>
      <c r="AU1" s="485"/>
      <c r="AV1" s="483" t="s">
        <v>17</v>
      </c>
      <c r="AW1" s="484"/>
      <c r="AX1" s="485"/>
      <c r="AY1" s="483" t="s">
        <v>18</v>
      </c>
      <c r="AZ1" s="484"/>
      <c r="BA1" s="485"/>
      <c r="BB1" s="483" t="s">
        <v>19</v>
      </c>
      <c r="BC1" s="484"/>
      <c r="BD1" s="485"/>
      <c r="BE1" s="483" t="s">
        <v>20</v>
      </c>
      <c r="BF1" s="484"/>
      <c r="BG1" s="485"/>
      <c r="BH1" s="478" t="s">
        <v>21</v>
      </c>
      <c r="BI1" s="479"/>
      <c r="BJ1" s="480"/>
    </row>
    <row r="2" spans="2:64" s="222" customFormat="1" ht="50.1" customHeight="1">
      <c r="B2" s="279" t="s">
        <v>95</v>
      </c>
      <c r="C2" s="280" t="s">
        <v>125</v>
      </c>
      <c r="D2" s="280" t="s">
        <v>126</v>
      </c>
      <c r="E2" s="280" t="s">
        <v>22</v>
      </c>
      <c r="F2" s="281" t="s">
        <v>1219</v>
      </c>
      <c r="G2" s="281" t="s">
        <v>23</v>
      </c>
      <c r="H2" s="281" t="s">
        <v>24</v>
      </c>
      <c r="I2" s="281" t="s">
        <v>25</v>
      </c>
      <c r="J2" s="282" t="s">
        <v>1220</v>
      </c>
      <c r="K2" s="283" t="s">
        <v>1223</v>
      </c>
      <c r="L2" s="283" t="s">
        <v>1221</v>
      </c>
      <c r="M2" s="282" t="s">
        <v>41</v>
      </c>
      <c r="N2" s="282" t="s">
        <v>124</v>
      </c>
      <c r="O2" s="284" t="s">
        <v>1777</v>
      </c>
      <c r="P2" s="284" t="s">
        <v>1778</v>
      </c>
      <c r="Q2" s="285" t="s">
        <v>1779</v>
      </c>
      <c r="R2" s="285" t="s">
        <v>1780</v>
      </c>
      <c r="S2" s="286" t="s">
        <v>1781</v>
      </c>
      <c r="T2" s="286" t="s">
        <v>1782</v>
      </c>
      <c r="U2" s="287" t="s">
        <v>1783</v>
      </c>
      <c r="V2" s="287" t="s">
        <v>1784</v>
      </c>
      <c r="W2" s="288" t="s">
        <v>1785</v>
      </c>
      <c r="X2" s="288" t="s">
        <v>1786</v>
      </c>
      <c r="Y2" s="289" t="s">
        <v>1787</v>
      </c>
      <c r="Z2" s="289" t="s">
        <v>1788</v>
      </c>
      <c r="AA2" s="286" t="s">
        <v>1789</v>
      </c>
      <c r="AB2" s="286" t="s">
        <v>1790</v>
      </c>
      <c r="AC2" s="287" t="s">
        <v>1791</v>
      </c>
      <c r="AD2" s="287" t="s">
        <v>1792</v>
      </c>
      <c r="AE2" s="288" t="s">
        <v>1793</v>
      </c>
      <c r="AF2" s="288" t="s">
        <v>1794</v>
      </c>
      <c r="AG2" s="289" t="s">
        <v>1795</v>
      </c>
      <c r="AH2" s="289" t="s">
        <v>1796</v>
      </c>
      <c r="AI2" s="286" t="s">
        <v>1797</v>
      </c>
      <c r="AJ2" s="286" t="s">
        <v>1798</v>
      </c>
      <c r="AK2" s="284" t="s">
        <v>1799</v>
      </c>
      <c r="AL2" s="284" t="s">
        <v>1800</v>
      </c>
      <c r="AM2" s="290" t="s">
        <v>1801</v>
      </c>
      <c r="AN2" s="290" t="s">
        <v>1738</v>
      </c>
      <c r="AO2" s="290" t="s">
        <v>1740</v>
      </c>
      <c r="AP2" s="290" t="s">
        <v>1802</v>
      </c>
      <c r="AQ2" s="290" t="s">
        <v>1743</v>
      </c>
      <c r="AR2" s="290" t="s">
        <v>1803</v>
      </c>
      <c r="AS2" s="290" t="s">
        <v>1804</v>
      </c>
      <c r="AT2" s="290" t="s">
        <v>1748</v>
      </c>
      <c r="AU2" s="290" t="s">
        <v>1805</v>
      </c>
      <c r="AV2" s="290" t="s">
        <v>1806</v>
      </c>
      <c r="AW2" s="290" t="s">
        <v>1753</v>
      </c>
      <c r="AX2" s="290" t="s">
        <v>1755</v>
      </c>
      <c r="AY2" s="290" t="s">
        <v>1807</v>
      </c>
      <c r="AZ2" s="290" t="s">
        <v>1808</v>
      </c>
      <c r="BA2" s="290" t="s">
        <v>1809</v>
      </c>
      <c r="BB2" s="290" t="s">
        <v>1810</v>
      </c>
      <c r="BC2" s="290" t="s">
        <v>1763</v>
      </c>
      <c r="BD2" s="290" t="s">
        <v>1765</v>
      </c>
      <c r="BE2" s="290" t="s">
        <v>1811</v>
      </c>
      <c r="BF2" s="290" t="s">
        <v>1768</v>
      </c>
      <c r="BG2" s="290" t="s">
        <v>1770</v>
      </c>
      <c r="BH2" s="291" t="s">
        <v>1771</v>
      </c>
      <c r="BI2" s="291" t="s">
        <v>1812</v>
      </c>
      <c r="BJ2" s="292" t="s">
        <v>1775</v>
      </c>
    </row>
    <row r="3" spans="2:64" s="222" customFormat="1" ht="35.1" customHeight="1">
      <c r="B3" s="277">
        <f>Proyecto!$C$3</f>
        <v>8145</v>
      </c>
      <c r="C3" s="224" t="str">
        <f>B3&amp;"-"&amp;TEXT(D3,"00")</f>
        <v>8145-01</v>
      </c>
      <c r="D3" s="225">
        <f>VALUE(LEFT(E3,SEARCH(".",E3,1)-1))</f>
        <v>1</v>
      </c>
      <c r="E3" s="226" t="s">
        <v>43</v>
      </c>
      <c r="F3" s="253" t="str">
        <f>VLOOKUP(B3&amp;"-"&amp;E3,Data!AZ4:BC208,4,0)</f>
        <v xml:space="preserve">Implementar procesos de atención psicosocial en las diferentes modalidades para la población víctima de conflicto armado. </v>
      </c>
      <c r="G3" s="227" t="s">
        <v>48</v>
      </c>
      <c r="H3" s="228" t="s">
        <v>1813</v>
      </c>
      <c r="I3" s="229">
        <v>152</v>
      </c>
      <c r="J3" s="240">
        <v>308579557</v>
      </c>
      <c r="K3" s="240">
        <v>0</v>
      </c>
      <c r="L3" s="240">
        <f t="shared" ref="L3:L5" si="0">+J3-K3</f>
        <v>308579557</v>
      </c>
      <c r="M3" s="240">
        <v>308579557</v>
      </c>
      <c r="N3" s="241">
        <f>IFERROR(M3/L3,0)</f>
        <v>1</v>
      </c>
      <c r="O3" s="304">
        <v>0</v>
      </c>
      <c r="P3" s="304">
        <v>0</v>
      </c>
      <c r="Q3" s="304">
        <v>0</v>
      </c>
      <c r="R3" s="304">
        <v>236358305</v>
      </c>
      <c r="S3" s="304">
        <v>0</v>
      </c>
      <c r="T3" s="304">
        <v>0</v>
      </c>
      <c r="U3" s="304">
        <v>0</v>
      </c>
      <c r="V3" s="304">
        <v>72221252</v>
      </c>
      <c r="W3" s="304">
        <v>0</v>
      </c>
      <c r="X3" s="304">
        <v>0</v>
      </c>
      <c r="Y3" s="304">
        <v>0</v>
      </c>
      <c r="Z3" s="304">
        <v>0</v>
      </c>
      <c r="AA3" s="304">
        <v>0</v>
      </c>
      <c r="AB3" s="304">
        <v>0</v>
      </c>
      <c r="AC3" s="304">
        <v>0</v>
      </c>
      <c r="AD3" s="304">
        <v>0</v>
      </c>
      <c r="AE3" s="304">
        <v>0</v>
      </c>
      <c r="AF3" s="304">
        <v>0</v>
      </c>
      <c r="AG3" s="304">
        <v>0</v>
      </c>
      <c r="AH3" s="304">
        <v>0</v>
      </c>
      <c r="AI3" s="304">
        <v>0</v>
      </c>
      <c r="AJ3" s="304">
        <v>0</v>
      </c>
      <c r="AK3" s="304">
        <v>0</v>
      </c>
      <c r="AL3" s="304">
        <v>0</v>
      </c>
      <c r="AM3" s="304">
        <v>72221252</v>
      </c>
      <c r="AN3" s="304">
        <v>72221252</v>
      </c>
      <c r="AO3" s="231">
        <f>IFERROR(AN3/AM3,0)</f>
        <v>1</v>
      </c>
      <c r="AP3" s="304">
        <v>0</v>
      </c>
      <c r="AQ3" s="304">
        <v>0</v>
      </c>
      <c r="AR3" s="231">
        <f>IFERROR(AQ3/AP3,0)</f>
        <v>0</v>
      </c>
      <c r="AS3" s="304">
        <v>0</v>
      </c>
      <c r="AT3" s="304">
        <v>0</v>
      </c>
      <c r="AU3" s="231">
        <f>IFERROR(AT3/AS3,0)</f>
        <v>0</v>
      </c>
      <c r="AV3" s="304">
        <v>41389563</v>
      </c>
      <c r="AW3" s="304">
        <v>41389563</v>
      </c>
      <c r="AX3" s="231">
        <f>IFERROR(AW3/AV3,0)</f>
        <v>1</v>
      </c>
      <c r="AY3" s="304">
        <v>0</v>
      </c>
      <c r="AZ3" s="304">
        <v>0</v>
      </c>
      <c r="BA3" s="231">
        <f>IFERROR(AZ3/AY3,0)</f>
        <v>0</v>
      </c>
      <c r="BB3" s="304">
        <v>0</v>
      </c>
      <c r="BC3" s="304">
        <v>0</v>
      </c>
      <c r="BD3" s="231">
        <f>IFERROR(BC3/BB3,0)</f>
        <v>0</v>
      </c>
      <c r="BE3" s="304">
        <v>194968742</v>
      </c>
      <c r="BF3" s="304">
        <v>194968742</v>
      </c>
      <c r="BG3" s="231">
        <f>IFERROR(BF3/BE3,0)</f>
        <v>1</v>
      </c>
      <c r="BH3" s="230">
        <f>+AM3+AP3+AS3+AV3+AY3+BB3+BE3</f>
        <v>308579557</v>
      </c>
      <c r="BI3" s="230">
        <f>+AN3+AQ3+AT3+AW3+AZ3+BC3+BF3</f>
        <v>308579557</v>
      </c>
      <c r="BJ3" s="278">
        <f>IFERROR(BI3/BH3,0)</f>
        <v>1</v>
      </c>
      <c r="BL3" s="232"/>
    </row>
    <row r="4" spans="2:64" s="222" customFormat="1" ht="35.1" customHeight="1">
      <c r="B4" s="277">
        <f>Proyecto!$C$3</f>
        <v>8145</v>
      </c>
      <c r="C4" s="224" t="str">
        <f t="shared" ref="C4:C5" si="1">B4&amp;"-"&amp;TEXT(D4,"00")</f>
        <v>8145-01</v>
      </c>
      <c r="D4" s="225">
        <f t="shared" ref="D4:D5" si="2">VALUE(LEFT(E4,SEARCH(".",E4,1)-1))</f>
        <v>1</v>
      </c>
      <c r="E4" s="226" t="s">
        <v>44</v>
      </c>
      <c r="F4" s="253" t="str">
        <f>VLOOKUP(B4&amp;"-"&amp;E4,Data!AZ5:BC209,4,0)</f>
        <v>Garantizar procesos de atención psicosocial comunitarios que permitan la reconstrucción de los vínculos, el tejido social y la cohesión sociocultural de la población víctima del conflicto armado.</v>
      </c>
      <c r="G4" s="227" t="s">
        <v>48</v>
      </c>
      <c r="H4" s="228">
        <v>1905041</v>
      </c>
      <c r="I4" s="229">
        <v>153</v>
      </c>
      <c r="J4" s="240">
        <v>518834953</v>
      </c>
      <c r="K4" s="240">
        <v>0</v>
      </c>
      <c r="L4" s="240">
        <f t="shared" si="0"/>
        <v>518834953</v>
      </c>
      <c r="M4" s="240">
        <v>474796847</v>
      </c>
      <c r="N4" s="241">
        <f t="shared" ref="N4:N7" si="3">IFERROR(M4/L4,0)</f>
        <v>0.91512116570912672</v>
      </c>
      <c r="O4" s="304">
        <v>0</v>
      </c>
      <c r="P4" s="304">
        <v>0</v>
      </c>
      <c r="Q4" s="304">
        <v>0</v>
      </c>
      <c r="R4" s="304">
        <v>393778161</v>
      </c>
      <c r="S4" s="304">
        <v>0</v>
      </c>
      <c r="T4" s="304">
        <v>0</v>
      </c>
      <c r="U4" s="304">
        <v>0</v>
      </c>
      <c r="V4" s="304">
        <v>81018686</v>
      </c>
      <c r="W4" s="304">
        <v>0</v>
      </c>
      <c r="X4" s="304">
        <v>0</v>
      </c>
      <c r="Y4" s="304">
        <v>0</v>
      </c>
      <c r="Z4" s="304">
        <v>0</v>
      </c>
      <c r="AA4" s="304">
        <v>0</v>
      </c>
      <c r="AB4" s="304">
        <v>0</v>
      </c>
      <c r="AC4" s="304">
        <v>0</v>
      </c>
      <c r="AD4" s="304">
        <v>0</v>
      </c>
      <c r="AE4" s="304">
        <v>0</v>
      </c>
      <c r="AF4" s="304">
        <v>0</v>
      </c>
      <c r="AG4" s="304">
        <v>0</v>
      </c>
      <c r="AH4" s="304">
        <v>0</v>
      </c>
      <c r="AI4" s="304">
        <v>0</v>
      </c>
      <c r="AJ4" s="304"/>
      <c r="AK4" s="304">
        <v>0</v>
      </c>
      <c r="AL4" s="304">
        <v>0</v>
      </c>
      <c r="AM4" s="304">
        <v>125056792</v>
      </c>
      <c r="AN4" s="304">
        <v>81018686</v>
      </c>
      <c r="AO4" s="231">
        <f t="shared" ref="AO4:AO7" si="4">IFERROR(AN4/AM4,0)</f>
        <v>0.64785514408525691</v>
      </c>
      <c r="AP4" s="304">
        <v>0</v>
      </c>
      <c r="AQ4" s="304">
        <v>0</v>
      </c>
      <c r="AR4" s="231">
        <f t="shared" ref="AR4:AR5" si="5">IFERROR(AQ4/AP4,0)</f>
        <v>0</v>
      </c>
      <c r="AS4" s="304">
        <v>0</v>
      </c>
      <c r="AT4" s="304">
        <v>0</v>
      </c>
      <c r="AU4" s="231">
        <f t="shared" ref="AU4:AU5" si="6">IFERROR(AT4/AS4,0)</f>
        <v>0</v>
      </c>
      <c r="AV4" s="304">
        <v>238317265</v>
      </c>
      <c r="AW4" s="304">
        <v>238317265</v>
      </c>
      <c r="AX4" s="231">
        <f t="shared" ref="AX4:AX5" si="7">IFERROR(AW4/AV4,0)</f>
        <v>1</v>
      </c>
      <c r="AY4" s="304">
        <v>0</v>
      </c>
      <c r="AZ4" s="304">
        <v>0</v>
      </c>
      <c r="BA4" s="231">
        <f t="shared" ref="BA4:BA5" si="8">IFERROR(AZ4/AY4,0)</f>
        <v>0</v>
      </c>
      <c r="BB4" s="304">
        <v>0</v>
      </c>
      <c r="BC4" s="304">
        <v>0</v>
      </c>
      <c r="BD4" s="231">
        <f t="shared" ref="BD4:BD5" si="9">IFERROR(BC4/BB4,0)</f>
        <v>0</v>
      </c>
      <c r="BE4" s="304">
        <v>155460896</v>
      </c>
      <c r="BF4" s="304">
        <v>155460896</v>
      </c>
      <c r="BG4" s="231">
        <f t="shared" ref="BG4:BG5" si="10">IFERROR(BF4/BE4,0)</f>
        <v>1</v>
      </c>
      <c r="BH4" s="230">
        <f t="shared" ref="BH4:BH5" si="11">+AM4+AP4+AS4+AV4+AY4+BB4+BE4</f>
        <v>518834953</v>
      </c>
      <c r="BI4" s="230">
        <f t="shared" ref="BI4:BI5" si="12">+AN4+AQ4+AT4+AW4+AZ4+BC4+BF4</f>
        <v>474796847</v>
      </c>
      <c r="BJ4" s="278">
        <f t="shared" ref="BJ4:BJ5" si="13">IFERROR(BI4/BH4,0)</f>
        <v>0.91512116570912672</v>
      </c>
      <c r="BL4" s="232"/>
    </row>
    <row r="5" spans="2:64" s="222" customFormat="1" ht="35.1" customHeight="1">
      <c r="B5" s="277">
        <f>Proyecto!$C$3</f>
        <v>8145</v>
      </c>
      <c r="C5" s="224" t="str">
        <f t="shared" si="1"/>
        <v>8145-01</v>
      </c>
      <c r="D5" s="225">
        <f t="shared" si="2"/>
        <v>1</v>
      </c>
      <c r="E5" s="226" t="s">
        <v>138</v>
      </c>
      <c r="F5" s="253" t="str">
        <f>VLOOKUP(B5&amp;"-"&amp;E5,Data!AZ6:BC210,4,0)</f>
        <v>Implementar estrategias diferenciales e intersectoriales de atención psicosocial para población víctima de conflicto armado y como apuesta para la reconciliación y la paz.</v>
      </c>
      <c r="G5" s="227" t="s">
        <v>48</v>
      </c>
      <c r="H5" s="228">
        <v>1905041</v>
      </c>
      <c r="I5" s="229">
        <v>154</v>
      </c>
      <c r="J5" s="240">
        <v>344186620</v>
      </c>
      <c r="K5" s="240">
        <v>0</v>
      </c>
      <c r="L5" s="240">
        <f t="shared" si="0"/>
        <v>344186620</v>
      </c>
      <c r="M5" s="240">
        <v>344186620</v>
      </c>
      <c r="N5" s="241">
        <f t="shared" si="3"/>
        <v>1</v>
      </c>
      <c r="O5" s="304">
        <v>0</v>
      </c>
      <c r="P5" s="304">
        <v>0</v>
      </c>
      <c r="Q5" s="304">
        <v>0</v>
      </c>
      <c r="R5" s="304">
        <v>336119357</v>
      </c>
      <c r="S5" s="304">
        <v>0</v>
      </c>
      <c r="T5" s="304">
        <v>0</v>
      </c>
      <c r="U5" s="304">
        <v>0</v>
      </c>
      <c r="V5" s="304">
        <v>8067263</v>
      </c>
      <c r="W5" s="304">
        <v>0</v>
      </c>
      <c r="X5" s="304">
        <v>0</v>
      </c>
      <c r="Y5" s="304">
        <v>0</v>
      </c>
      <c r="Z5" s="304">
        <v>0</v>
      </c>
      <c r="AA5" s="304">
        <v>0</v>
      </c>
      <c r="AB5" s="304">
        <v>0</v>
      </c>
      <c r="AC5" s="304">
        <v>0</v>
      </c>
      <c r="AD5" s="304">
        <v>0</v>
      </c>
      <c r="AE5" s="304">
        <v>0</v>
      </c>
      <c r="AF5" s="304">
        <v>0</v>
      </c>
      <c r="AG5" s="304">
        <v>0</v>
      </c>
      <c r="AH5" s="304">
        <v>0</v>
      </c>
      <c r="AI5" s="304">
        <v>0</v>
      </c>
      <c r="AJ5" s="304">
        <v>0</v>
      </c>
      <c r="AK5" s="304">
        <v>0</v>
      </c>
      <c r="AL5" s="304">
        <v>0</v>
      </c>
      <c r="AM5" s="304">
        <v>8067263</v>
      </c>
      <c r="AN5" s="304">
        <v>8067263</v>
      </c>
      <c r="AO5" s="231">
        <f t="shared" si="4"/>
        <v>1</v>
      </c>
      <c r="AP5" s="304">
        <v>0</v>
      </c>
      <c r="AQ5" s="304">
        <v>0</v>
      </c>
      <c r="AR5" s="231">
        <f t="shared" si="5"/>
        <v>0</v>
      </c>
      <c r="AS5" s="304">
        <v>0</v>
      </c>
      <c r="AT5" s="304">
        <v>0</v>
      </c>
      <c r="AU5" s="231">
        <f t="shared" si="6"/>
        <v>0</v>
      </c>
      <c r="AV5" s="304">
        <v>12964565</v>
      </c>
      <c r="AW5" s="304">
        <v>12964565</v>
      </c>
      <c r="AX5" s="231">
        <f t="shared" si="7"/>
        <v>1</v>
      </c>
      <c r="AY5" s="304">
        <v>0</v>
      </c>
      <c r="AZ5" s="304">
        <v>0</v>
      </c>
      <c r="BA5" s="231">
        <f t="shared" si="8"/>
        <v>0</v>
      </c>
      <c r="BB5" s="304">
        <v>0</v>
      </c>
      <c r="BC5" s="304">
        <v>0</v>
      </c>
      <c r="BD5" s="231">
        <f t="shared" si="9"/>
        <v>0</v>
      </c>
      <c r="BE5" s="304">
        <v>323154792</v>
      </c>
      <c r="BF5" s="304">
        <v>323154792</v>
      </c>
      <c r="BG5" s="231">
        <f t="shared" si="10"/>
        <v>1</v>
      </c>
      <c r="BH5" s="230">
        <f t="shared" si="11"/>
        <v>344186620</v>
      </c>
      <c r="BI5" s="230">
        <f t="shared" si="12"/>
        <v>344186620</v>
      </c>
      <c r="BJ5" s="278">
        <f t="shared" si="13"/>
        <v>1</v>
      </c>
      <c r="BL5" s="232"/>
    </row>
    <row r="6" spans="2:64" s="222" customFormat="1" ht="35.1" customHeight="1">
      <c r="E6" s="223"/>
      <c r="F6" s="223"/>
      <c r="G6" s="223"/>
      <c r="H6" s="223"/>
      <c r="J6" s="233"/>
      <c r="K6" s="233"/>
      <c r="L6" s="233"/>
      <c r="M6" s="233"/>
      <c r="N6" s="237"/>
      <c r="R6" s="304"/>
      <c r="W6" s="233"/>
      <c r="X6" s="233"/>
      <c r="BL6" s="232"/>
    </row>
    <row r="7" spans="2:64" s="222" customFormat="1" ht="35.1" customHeight="1">
      <c r="B7" s="234"/>
      <c r="C7" s="234"/>
      <c r="D7" s="234"/>
      <c r="E7" s="234"/>
      <c r="F7" s="234"/>
      <c r="G7" s="234"/>
      <c r="H7" s="234"/>
      <c r="I7" s="234"/>
      <c r="J7" s="234">
        <f>SUM(J3:J6)</f>
        <v>1171601130</v>
      </c>
      <c r="K7" s="234">
        <f>SUM(K3:K6)</f>
        <v>0</v>
      </c>
      <c r="L7" s="234">
        <f>SUM(L3:L6)</f>
        <v>1171601130</v>
      </c>
      <c r="M7" s="234">
        <f>SUM(M3:M6)</f>
        <v>1127563024</v>
      </c>
      <c r="N7" s="238">
        <f t="shared" si="3"/>
        <v>0.96241203181495738</v>
      </c>
      <c r="O7" s="234">
        <f t="shared" ref="O7:AN7" si="14">SUM(O3:O6)</f>
        <v>0</v>
      </c>
      <c r="P7" s="234">
        <f t="shared" si="14"/>
        <v>0</v>
      </c>
      <c r="Q7" s="234">
        <f t="shared" si="14"/>
        <v>0</v>
      </c>
      <c r="R7" s="234">
        <f t="shared" si="14"/>
        <v>966255823</v>
      </c>
      <c r="S7" s="234">
        <f t="shared" si="14"/>
        <v>0</v>
      </c>
      <c r="T7" s="234">
        <f t="shared" si="14"/>
        <v>0</v>
      </c>
      <c r="U7" s="234">
        <f t="shared" si="14"/>
        <v>0</v>
      </c>
      <c r="V7" s="234">
        <f t="shared" si="14"/>
        <v>161307201</v>
      </c>
      <c r="W7" s="234">
        <f t="shared" si="14"/>
        <v>0</v>
      </c>
      <c r="X7" s="234">
        <f t="shared" si="14"/>
        <v>0</v>
      </c>
      <c r="Y7" s="234">
        <f t="shared" si="14"/>
        <v>0</v>
      </c>
      <c r="Z7" s="234">
        <f t="shared" si="14"/>
        <v>0</v>
      </c>
      <c r="AA7" s="234">
        <f t="shared" si="14"/>
        <v>0</v>
      </c>
      <c r="AB7" s="234">
        <f t="shared" si="14"/>
        <v>0</v>
      </c>
      <c r="AC7" s="234">
        <f t="shared" si="14"/>
        <v>0</v>
      </c>
      <c r="AD7" s="234">
        <f t="shared" si="14"/>
        <v>0</v>
      </c>
      <c r="AE7" s="234">
        <f t="shared" si="14"/>
        <v>0</v>
      </c>
      <c r="AF7" s="234">
        <f t="shared" si="14"/>
        <v>0</v>
      </c>
      <c r="AG7" s="234">
        <f t="shared" si="14"/>
        <v>0</v>
      </c>
      <c r="AH7" s="234">
        <f t="shared" si="14"/>
        <v>0</v>
      </c>
      <c r="AI7" s="234">
        <f t="shared" si="14"/>
        <v>0</v>
      </c>
      <c r="AJ7" s="234">
        <f t="shared" si="14"/>
        <v>0</v>
      </c>
      <c r="AK7" s="234">
        <f t="shared" si="14"/>
        <v>0</v>
      </c>
      <c r="AL7" s="234">
        <f t="shared" si="14"/>
        <v>0</v>
      </c>
      <c r="AM7" s="234">
        <f t="shared" si="14"/>
        <v>205345307</v>
      </c>
      <c r="AN7" s="234">
        <f t="shared" si="14"/>
        <v>161307201</v>
      </c>
      <c r="AO7" s="254">
        <f t="shared" si="4"/>
        <v>0.78554121034769986</v>
      </c>
      <c r="AP7" s="234">
        <f>SUM(AP3:AP6)</f>
        <v>0</v>
      </c>
      <c r="AQ7" s="234">
        <f>SUM(AQ3:AQ6)</f>
        <v>0</v>
      </c>
      <c r="AR7" s="254">
        <f t="shared" ref="AR7" si="15">IFERROR(AQ7/AP7,0)</f>
        <v>0</v>
      </c>
      <c r="AS7" s="234">
        <f>SUM(AS3:AS6)</f>
        <v>0</v>
      </c>
      <c r="AT7" s="234">
        <f>SUM(AT3:AT6)</f>
        <v>0</v>
      </c>
      <c r="AU7" s="254">
        <f t="shared" ref="AU7" si="16">IFERROR(AT7/AS7,0)</f>
        <v>0</v>
      </c>
      <c r="AV7" s="234">
        <f>SUM(AV3:AV6)</f>
        <v>292671393</v>
      </c>
      <c r="AW7" s="234">
        <f>SUM(AW3:AW6)</f>
        <v>292671393</v>
      </c>
      <c r="AX7" s="254">
        <f t="shared" ref="AX7" si="17">IFERROR(AW7/AV7,0)</f>
        <v>1</v>
      </c>
      <c r="AY7" s="234">
        <f>SUM(AY3:AY6)</f>
        <v>0</v>
      </c>
      <c r="AZ7" s="234">
        <f>SUM(AZ3:AZ6)</f>
        <v>0</v>
      </c>
      <c r="BA7" s="254">
        <f t="shared" ref="BA7" si="18">IFERROR(AZ7/AY7,0)</f>
        <v>0</v>
      </c>
      <c r="BB7" s="234">
        <f>SUM(BB3:BB6)</f>
        <v>0</v>
      </c>
      <c r="BC7" s="234">
        <f>SUM(BC3:BC6)</f>
        <v>0</v>
      </c>
      <c r="BD7" s="254">
        <f t="shared" ref="BD7" si="19">IFERROR(BC7/BB7,0)</f>
        <v>0</v>
      </c>
      <c r="BE7" s="234">
        <f>SUM(BE3:BE6)</f>
        <v>673584430</v>
      </c>
      <c r="BF7" s="234">
        <f>SUM(BF3:BF6)</f>
        <v>673584430</v>
      </c>
      <c r="BG7" s="254">
        <f t="shared" ref="BG7" si="20">IFERROR(BF7/BE7,0)</f>
        <v>1</v>
      </c>
      <c r="BH7" s="234">
        <f>SUM(BH3:BH6)</f>
        <v>1171601130</v>
      </c>
      <c r="BI7" s="234">
        <f>SUM(BI3:BI6)</f>
        <v>1127563024</v>
      </c>
      <c r="BJ7" s="254">
        <f t="shared" ref="BJ7" si="21">IFERROR(BI7/BH7,0)</f>
        <v>0.96241203181495738</v>
      </c>
      <c r="BL7" s="232"/>
    </row>
    <row r="8" spans="2:64" s="222" customFormat="1" ht="14.25" customHeight="1">
      <c r="E8" s="223"/>
      <c r="F8" s="223"/>
      <c r="G8" s="223"/>
      <c r="H8" s="223"/>
      <c r="J8" s="236"/>
      <c r="K8" s="236"/>
      <c r="L8" s="236"/>
      <c r="M8" s="236"/>
      <c r="N8" s="239"/>
    </row>
    <row r="9" spans="2:64" s="235" customFormat="1" ht="35.1" customHeight="1">
      <c r="B9" s="220"/>
      <c r="C9" s="220"/>
      <c r="D9" s="220"/>
      <c r="E9" s="221"/>
      <c r="F9" s="221"/>
      <c r="G9" s="221"/>
      <c r="H9" s="221"/>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row>
    <row r="10" spans="2:64" s="222" customFormat="1" ht="15" customHeight="1">
      <c r="B10" s="220"/>
      <c r="C10" s="220"/>
      <c r="D10" s="220"/>
      <c r="E10" s="221"/>
      <c r="F10" s="221"/>
      <c r="G10" s="221"/>
      <c r="H10" s="221"/>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5">
    <cfRule type="expression" dxfId="131" priority="3">
      <formula>#REF!&lt;&gt;#REF!</formula>
    </cfRule>
  </conditionalFormatting>
  <conditionalFormatting sqref="BI3:BI5">
    <cfRule type="expression" dxfId="130" priority="1">
      <formula>#REF!&lt;&gt;#REF!</formula>
    </cfRule>
  </conditionalFormatting>
  <conditionalFormatting sqref="BI4:BI5">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7"/>
  <sheetViews>
    <sheetView showGridLines="0" topLeftCell="K1" zoomScaleNormal="100" workbookViewId="0">
      <pane ySplit="2" topLeftCell="A3" activePane="bottomLeft" state="frozen"/>
      <selection pane="bottomLeft" activeCell="S7" sqref="S7"/>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501" t="str">
        <f>+'Reservas (1)'!B1</f>
        <v>8145 - Implementación de procesos de atención psicosocial en las diferentes modalidades para la población víctima de conflicto armado. Bogotá D.C</v>
      </c>
      <c r="C1" s="501"/>
      <c r="D1" s="501"/>
      <c r="E1" s="501"/>
      <c r="F1" s="501"/>
      <c r="G1" s="501"/>
      <c r="H1" s="501"/>
      <c r="I1" s="502"/>
    </row>
    <row r="2" spans="2:20" ht="25.5">
      <c r="B2" s="132" t="s">
        <v>95</v>
      </c>
      <c r="C2" s="132" t="s">
        <v>125</v>
      </c>
      <c r="D2" s="132" t="s">
        <v>1198</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48.75" customHeight="1">
      <c r="B3" s="121">
        <f>Proyecto!$C$3</f>
        <v>8145</v>
      </c>
      <c r="C3" s="121" t="str">
        <f>'Actividades Físicas'!D3</f>
        <v>8145-01</v>
      </c>
      <c r="D3" s="122">
        <v>1</v>
      </c>
      <c r="E3" s="122">
        <f>'Actividades Físicas'!E3</f>
        <v>1</v>
      </c>
      <c r="F3" s="121" t="str">
        <f>+'Actividades Físicas'!F3</f>
        <v>1.1</v>
      </c>
      <c r="G3" s="123" t="str">
        <f>'Actividades Físicas'!G3</f>
        <v xml:space="preserve">Implementar procesos de atención psicosocial en las diferentes modalidades para la población víctima de conflicto armado. </v>
      </c>
      <c r="H3" s="123" t="str">
        <f>'Actividades Físicas'!H3</f>
        <v>Población víctima del conflicto armado con procesos de atención psicosocial finalizados por cumplimiento de objetivos</v>
      </c>
      <c r="I3" s="121" t="str">
        <f>'Actividades Físicas'!I3</f>
        <v>Número</v>
      </c>
      <c r="J3" s="121" t="str">
        <f>'Actividades Físicas'!J3</f>
        <v>Suma</v>
      </c>
      <c r="K3" s="361">
        <f>'Actividades Físicas'!AN3</f>
        <v>5040</v>
      </c>
      <c r="L3" s="361">
        <f ca="1">+'Actividades Físicas'!AK3</f>
        <v>1038</v>
      </c>
      <c r="M3" s="258">
        <f>SUMIF(ActPres[Numero Actividad],$F3,ActPres[PRESUPUESTO INICIAL])</f>
        <v>3764898672</v>
      </c>
      <c r="N3" s="258">
        <f>SUMIF(ActPres[Numero Actividad],$F3,ActPres[PRESUPUESTO DEFINITIVO])</f>
        <v>4405241078</v>
      </c>
      <c r="O3" s="258">
        <f>SUMIF(ActPres[Numero Actividad],$F3,ActPres[COMPROMISOS EJECUTADOS])</f>
        <v>2358762913</v>
      </c>
      <c r="P3" s="258">
        <f>SUMIF(ActPres[Numero Actividad],$F3,ActPres[GIROS EJECUTADOS])</f>
        <v>1238376665</v>
      </c>
      <c r="Q3" s="293">
        <f>SUMIF(Tabla11[Numero Actividad],$F3,Tabla11[RESERVA DEFINITIVA])</f>
        <v>308579557</v>
      </c>
      <c r="R3" s="293">
        <f>SUMIF(Tabla11[Numero Actividad],$F3,Tabla11[TOTAL GIROS])</f>
        <v>308579557</v>
      </c>
      <c r="S3" s="360" t="s">
        <v>1832</v>
      </c>
      <c r="T3" s="360" t="s">
        <v>1821</v>
      </c>
    </row>
    <row r="4" spans="2:20" ht="49.5" customHeight="1">
      <c r="B4" s="121">
        <f>Proyecto!$C$3</f>
        <v>8145</v>
      </c>
      <c r="C4" s="121" t="str">
        <f>'Actividades Físicas'!D4</f>
        <v>8145-01</v>
      </c>
      <c r="D4" s="122">
        <v>1</v>
      </c>
      <c r="E4" s="122">
        <f>'Actividades Físicas'!E4</f>
        <v>1</v>
      </c>
      <c r="F4" s="121" t="str">
        <f>+'Actividades Físicas'!F4</f>
        <v>1.2</v>
      </c>
      <c r="G4" s="123" t="str">
        <f>'Actividades Físicas'!G4</f>
        <v>Garantizar procesos de atención psicosocial comunitarios que permitan la reconstrucción de los vínculos, el tejido social y la cohesión sociocultural de la población víctima del conflicto armado.</v>
      </c>
      <c r="H4" s="123" t="str">
        <f>'Actividades Físicas'!H4</f>
        <v xml:space="preserve">Número de organizaciones y/o procesos de población víctima del conflicto armado fortalecidos colectivamente mediante la atención psicosocial	</v>
      </c>
      <c r="I4" s="121" t="str">
        <f>'Actividades Físicas'!I4</f>
        <v>Número</v>
      </c>
      <c r="J4" s="121" t="str">
        <f>'Actividades Físicas'!J4</f>
        <v>Suma</v>
      </c>
      <c r="K4" s="361">
        <f>'Actividades Físicas'!AN4</f>
        <v>89</v>
      </c>
      <c r="L4" s="361">
        <f ca="1">+'Actividades Físicas'!AK4</f>
        <v>12</v>
      </c>
      <c r="M4" s="258">
        <f>SUMIF(ActPres[Numero Actividad],$F4,'Actividades Presupuesto'!$I$3:$I$5)</f>
        <v>6501944317</v>
      </c>
      <c r="N4" s="258">
        <f>SUMIF(ActPres[Numero Actividad],$F4,ActPres[PRESUPUESTO DEFINITIVO])</f>
        <v>3603557284</v>
      </c>
      <c r="O4" s="258">
        <f>SUMIF(ActPres[Numero Actividad],$F4,ActPres[COMPROMISOS EJECUTADOS])</f>
        <v>1576420803</v>
      </c>
      <c r="P4" s="258">
        <f>SUMIF(ActPres[Numero Actividad],$F4,ActPres[GIROS EJECUTADOS])</f>
        <v>705102608</v>
      </c>
      <c r="Q4" s="293">
        <f>SUMIF(Tabla11[Numero Actividad],$F4,Tabla11[RESERVA DEFINITIVA])</f>
        <v>518834953</v>
      </c>
      <c r="R4" s="293">
        <f>SUMIF(Tabla11[Numero Actividad],$F4,Tabla11[TOTAL GIROS])</f>
        <v>474796847</v>
      </c>
      <c r="S4" s="360" t="s">
        <v>1833</v>
      </c>
      <c r="T4" s="360" t="s">
        <v>1821</v>
      </c>
    </row>
    <row r="5" spans="2:20" ht="57" customHeight="1">
      <c r="B5" s="121">
        <f>Proyecto!$C$3</f>
        <v>8145</v>
      </c>
      <c r="C5" s="121" t="str">
        <f>'Actividades Físicas'!D5</f>
        <v>8145-01</v>
      </c>
      <c r="D5" s="122">
        <v>1</v>
      </c>
      <c r="E5" s="122">
        <f>'Actividades Físicas'!E5</f>
        <v>1</v>
      </c>
      <c r="F5" s="121" t="str">
        <f>+'Actividades Físicas'!F5</f>
        <v>1.3</v>
      </c>
      <c r="G5" s="123" t="str">
        <f>'Actividades Físicas'!G5</f>
        <v>Implementar estrategias diferenciales e intersectoriales de atención psicosocial para población víctima de conflicto armado y como apuesta para la reconciliación y la paz.</v>
      </c>
      <c r="H5" s="123" t="str">
        <f>'Actividades Físicas'!H5</f>
        <v>Población víctima del conflicto armado con procesos de atención psicosocial implementados por las estrategias diferenciales e interseccionales</v>
      </c>
      <c r="I5" s="121" t="str">
        <f>'Actividades Físicas'!I5</f>
        <v>Número</v>
      </c>
      <c r="J5" s="121" t="str">
        <f>'Actividades Físicas'!J5</f>
        <v>Suma</v>
      </c>
      <c r="K5" s="361">
        <f>'Actividades Físicas'!AN5</f>
        <v>907</v>
      </c>
      <c r="L5" s="361">
        <f ca="1">+'Actividades Físicas'!AK5</f>
        <v>213</v>
      </c>
      <c r="M5" s="258">
        <f>SUMIF(ActPres[Numero Actividad],$F5,'Actividades Presupuesto'!$I$3:$I$5)</f>
        <v>420547011</v>
      </c>
      <c r="N5" s="258">
        <f>SUMIF(ActPres[Numero Actividad],$F5,ActPres[PRESUPUESTO DEFINITIVO])</f>
        <v>2678591638</v>
      </c>
      <c r="O5" s="258">
        <f>SUMIF(ActPres[Numero Actividad],$F5,ActPres[COMPROMISOS EJECUTADOS])</f>
        <v>949512489</v>
      </c>
      <c r="P5" s="258">
        <f>SUMIF(ActPres[Numero Actividad],$F5,ActPres[GIROS EJECUTADOS])</f>
        <v>321643485</v>
      </c>
      <c r="Q5" s="293">
        <f>SUMIF(Tabla11[Numero Actividad],$F5,Tabla11[RESERVA DEFINITIVA])</f>
        <v>344186620</v>
      </c>
      <c r="R5" s="293">
        <f>SUMIF(Tabla11[Numero Actividad],$F5,Tabla11[TOTAL GIROS])</f>
        <v>344186620</v>
      </c>
      <c r="S5" s="360" t="s">
        <v>1834</v>
      </c>
      <c r="T5" s="360" t="s">
        <v>1821</v>
      </c>
    </row>
    <row r="6" spans="2:20" ht="16.5">
      <c r="M6" s="134"/>
      <c r="N6" s="134"/>
      <c r="O6" s="134"/>
      <c r="P6" s="134"/>
      <c r="Q6" s="134"/>
      <c r="R6" s="134"/>
    </row>
    <row r="7" spans="2:20" ht="35.1" customHeight="1">
      <c r="B7" s="131"/>
      <c r="C7" s="131"/>
      <c r="D7" s="131"/>
      <c r="E7" s="131"/>
      <c r="F7" s="131"/>
      <c r="G7" s="131"/>
      <c r="H7" s="131"/>
      <c r="I7" s="131"/>
      <c r="J7" s="131"/>
      <c r="K7" s="131"/>
      <c r="L7" s="131"/>
      <c r="M7" s="135">
        <f t="shared" ref="M7:R7" si="0">SUM(M3:M6)</f>
        <v>10687390000</v>
      </c>
      <c r="N7" s="135">
        <f t="shared" si="0"/>
        <v>10687390000</v>
      </c>
      <c r="O7" s="135">
        <f t="shared" si="0"/>
        <v>4884696205</v>
      </c>
      <c r="P7" s="135">
        <f t="shared" si="0"/>
        <v>2265122758</v>
      </c>
      <c r="Q7" s="135">
        <f t="shared" si="0"/>
        <v>1171601130</v>
      </c>
      <c r="R7" s="135">
        <f t="shared" si="0"/>
        <v>1127563024</v>
      </c>
      <c r="S7" s="131"/>
      <c r="T7"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tabSelected="1" zoomScale="80" zoomScaleNormal="80" workbookViewId="0">
      <pane xSplit="2" ySplit="2" topLeftCell="K3" activePane="bottomRight" state="frozen"/>
      <selection pane="topRight" activeCell="B1" sqref="B1"/>
      <selection pane="bottomLeft" activeCell="A3" sqref="A3"/>
      <selection pane="bottomRight" activeCell="P3" sqref="P3"/>
    </sheetView>
  </sheetViews>
  <sheetFormatPr baseColWidth="10" defaultColWidth="12" defaultRowHeight="12"/>
  <cols>
    <col min="1" max="1" width="12" style="101"/>
    <col min="2" max="2" width="10.85546875" style="101" customWidth="1"/>
    <col min="3" max="3" width="102.5703125" style="101" customWidth="1"/>
    <col min="4" max="4" width="75.5703125" style="101" customWidth="1"/>
    <col min="5" max="7" width="12" style="101"/>
    <col min="8" max="8" width="15.140625" style="101" customWidth="1"/>
    <col min="9" max="9" width="12.85546875" style="101" customWidth="1"/>
    <col min="10" max="15" width="18.85546875" style="101" customWidth="1"/>
    <col min="16" max="18" width="70.85546875" style="101" customWidth="1"/>
    <col min="19" max="19" width="55" style="101" customWidth="1"/>
    <col min="20" max="16384" width="12" style="101"/>
  </cols>
  <sheetData>
    <row r="1" spans="1:19" ht="18">
      <c r="A1" s="501" t="str">
        <f>+Actividades!B1</f>
        <v>8145 - Implementación de procesos de atención psicosocial en las diferentes modalidades para la población víctima de conflicto armado. Bogotá D.C</v>
      </c>
      <c r="B1" s="501"/>
      <c r="C1" s="501"/>
      <c r="D1" s="501"/>
      <c r="E1" s="501"/>
      <c r="F1" s="501"/>
      <c r="G1" s="501"/>
      <c r="H1" s="502"/>
    </row>
    <row r="2" spans="1:19" ht="39.950000000000003" customHeight="1">
      <c r="A2" s="140" t="s">
        <v>1198</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247.15" customHeight="1">
      <c r="A3" s="138">
        <v>1</v>
      </c>
      <c r="B3" s="138">
        <f>+'Metas Físicas'!K3</f>
        <v>1</v>
      </c>
      <c r="C3" s="144" t="str">
        <f>+'Metas Físicas'!L3</f>
        <v>Garantizar el acceso a 17.280 personas víctimas del conflicto armado, a las medidas de rehabilitación establecida en la Ley 1448 de 2011, a través del desarrollo del componente de atención psicosocial del PAPSIVI y de sus estrategias diferenciales.</v>
      </c>
      <c r="D3" s="144" t="str">
        <f>+'Metas Físicas'!P3</f>
        <v>Población víctima del conflicto armado con procesos de atención psicosocial finalizados por cumplimiento de objetivos</v>
      </c>
      <c r="E3" s="115" t="str">
        <f>+'Metas Físicas'!Q3</f>
        <v>Número</v>
      </c>
      <c r="F3" s="115" t="str">
        <f>+'Metas Físicas'!R3</f>
        <v>Suma</v>
      </c>
      <c r="G3" s="115">
        <f>+'Metas Físicas'!S3</f>
        <v>14400</v>
      </c>
      <c r="H3" s="363">
        <f>+'Metas Físicas'!BI3</f>
        <v>5040</v>
      </c>
      <c r="I3" s="362">
        <f>+'Metas Físicas'!BF3</f>
        <v>1038</v>
      </c>
      <c r="J3" s="142">
        <f>SUMIF(Actividades!$E$3:$E$5,$B3,Actividades!M$3:M$5)</f>
        <v>10687390000</v>
      </c>
      <c r="K3" s="142">
        <f>SUMIF(Actividades!$E$3:$E$5,$B3,Actividades!N$3:N$5)</f>
        <v>10687390000</v>
      </c>
      <c r="L3" s="142">
        <f>SUMIF(Actividades!$E$3:$E$5,$B3,Actividades!O$3:O$5)</f>
        <v>4884696205</v>
      </c>
      <c r="M3" s="142">
        <f>SUMIF(Actividades!$E$3:$E$5,$B3,Actividades!P$3:P$5)</f>
        <v>2265122758</v>
      </c>
      <c r="N3" s="143">
        <f>+'Reservas (1)'!P1</f>
        <v>1171601130</v>
      </c>
      <c r="O3" s="143">
        <f>+'Reservas (1)'!AP1</f>
        <v>1127563024</v>
      </c>
      <c r="P3" s="360" t="s">
        <v>1835</v>
      </c>
      <c r="Q3" s="360" t="s">
        <v>1838</v>
      </c>
      <c r="R3" s="360" t="s">
        <v>1821</v>
      </c>
      <c r="S3" s="364" t="s">
        <v>1821</v>
      </c>
    </row>
    <row r="4" spans="1:19" ht="18.75" customHeight="1">
      <c r="M4" s="139"/>
      <c r="N4" s="139"/>
      <c r="O4" s="139"/>
      <c r="P4" s="137"/>
      <c r="Q4" s="137"/>
      <c r="R4" s="137"/>
    </row>
    <row r="5" spans="1:19" ht="30" customHeight="1">
      <c r="A5" s="135"/>
      <c r="B5" s="135"/>
      <c r="C5" s="135"/>
      <c r="D5" s="135"/>
      <c r="E5" s="135"/>
      <c r="F5" s="135"/>
      <c r="G5" s="135"/>
      <c r="H5" s="135"/>
      <c r="I5" s="135"/>
      <c r="J5" s="135">
        <f t="shared" ref="J5:O5" si="0">SUM(J3:J4)</f>
        <v>10687390000</v>
      </c>
      <c r="K5" s="135">
        <f t="shared" si="0"/>
        <v>10687390000</v>
      </c>
      <c r="L5" s="135">
        <f t="shared" si="0"/>
        <v>4884696205</v>
      </c>
      <c r="M5" s="135">
        <f t="shared" si="0"/>
        <v>2265122758</v>
      </c>
      <c r="N5" s="135">
        <f t="shared" si="0"/>
        <v>1171601130</v>
      </c>
      <c r="O5" s="135">
        <f t="shared" si="0"/>
        <v>1127563024</v>
      </c>
      <c r="P5" s="135"/>
      <c r="Q5" s="135"/>
      <c r="R5" s="140"/>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E3" activePane="bottomRight" state="frozen"/>
      <selection pane="topRight" activeCell="C2" sqref="C2"/>
      <selection pane="bottomLeft" activeCell="C2" sqref="C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"&amp;Vigencia!F24</f>
        <v>Localidad: 01. USAQUEN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+Vigencia!F25</f>
        <v>0</v>
      </c>
      <c r="H3" s="164">
        <f>+Vigencia!F29</f>
        <v>0</v>
      </c>
      <c r="I3" s="164">
        <f>+Vigencia!F33</f>
        <v>0</v>
      </c>
      <c r="J3" s="164">
        <f>+Vigencia!F37</f>
        <v>0</v>
      </c>
      <c r="K3" s="163">
        <f>+Vigencia!F44</f>
        <v>0</v>
      </c>
      <c r="L3" s="163">
        <f>+Vigencia!F48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"&amp;Vigencia!G24</f>
        <v>Localidad: 02. CHAPINERO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+Vigencia!G25</f>
        <v>0</v>
      </c>
      <c r="H3" s="164">
        <f>+Vigencia!G29</f>
        <v>0</v>
      </c>
      <c r="I3" s="164">
        <f>+Vigencia!G33</f>
        <v>0</v>
      </c>
      <c r="J3" s="164">
        <f>+Vigencia!G37</f>
        <v>0</v>
      </c>
      <c r="K3" s="163">
        <f>+Vigencia!G44</f>
        <v>0</v>
      </c>
      <c r="L3" s="163">
        <f>+Vigencia!G48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"&amp;Vigencia!H24</f>
        <v>Localidad: 03. SANTA FE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+Vigencia!H25</f>
        <v>0</v>
      </c>
      <c r="H3" s="164">
        <f>+Vigencia!H29</f>
        <v>0</v>
      </c>
      <c r="I3" s="164">
        <f>+Vigencia!H33</f>
        <v>0</v>
      </c>
      <c r="J3" s="164">
        <f>+Vigencia!H37</f>
        <v>0</v>
      </c>
      <c r="K3" s="163">
        <f>+Vigencia!H44</f>
        <v>0</v>
      </c>
      <c r="L3" s="163">
        <f>+Vigencia!H48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G3" sqref="G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"&amp;Vigencia!I24</f>
        <v>Localidad: 04. SAN CRISTOBAL</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+Vigencia!I25</f>
        <v>0</v>
      </c>
      <c r="H3" s="164">
        <f>+Vigencia!I29</f>
        <v>0</v>
      </c>
      <c r="I3" s="164">
        <f>+Vigencia!I33</f>
        <v>0</v>
      </c>
      <c r="J3" s="164">
        <f>+Vigencia!I37</f>
        <v>0</v>
      </c>
      <c r="K3" s="163">
        <f>+Vigencia!I44</f>
        <v>30463</v>
      </c>
      <c r="L3" s="163">
        <f>+Vigencia!I48</f>
        <v>30463</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30463</v>
      </c>
      <c r="L5" s="135">
        <f t="shared" si="0"/>
        <v>30463</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"&amp;Vigencia!J24</f>
        <v>Localidad: 05. USME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4"/>
      <c r="F3" s="205"/>
      <c r="G3" s="164">
        <f>+Vigencia!J25</f>
        <v>0</v>
      </c>
      <c r="H3" s="164">
        <f>+Vigencia!J29</f>
        <v>0</v>
      </c>
      <c r="I3" s="164">
        <f>+Vigencia!J33</f>
        <v>0</v>
      </c>
      <c r="J3" s="164">
        <f>+Vigencia!J37</f>
        <v>0</v>
      </c>
      <c r="K3" s="163">
        <f>+Vigencia!J44</f>
        <v>0</v>
      </c>
      <c r="L3" s="163">
        <f>+Vigencia!J48</f>
        <v>0</v>
      </c>
      <c r="M3" s="215"/>
      <c r="N3" s="215"/>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"&amp;Vigencia!K24</f>
        <v>Localidad: 06. TUNJUELITO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+Vigencia!K25</f>
        <v>0</v>
      </c>
      <c r="H3" s="164">
        <f>+Vigencia!K29</f>
        <v>0</v>
      </c>
      <c r="I3" s="164">
        <f>+Vigencia!K33</f>
        <v>0</v>
      </c>
      <c r="J3" s="164">
        <f>+Vigencia!K37</f>
        <v>0</v>
      </c>
      <c r="K3" s="163">
        <f>+Vigencia!K44</f>
        <v>0</v>
      </c>
      <c r="L3" s="163">
        <f>+Vigencia!K48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N105"/>
  <sheetViews>
    <sheetView showGridLines="0" workbookViewId="0">
      <pane xSplit="4" ySplit="2" topLeftCell="L3" activePane="bottomRight" state="frozen"/>
      <selection activeCell="A3" sqref="A3"/>
      <selection pane="topRight" activeCell="A3" sqref="A3"/>
      <selection pane="bottomLeft" activeCell="A3" sqref="A3"/>
      <selection pane="bottomRight" activeCell="D12" sqref="D12"/>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"&amp;Vigencia!L24</f>
        <v>Localidad: 07. BOSA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88.9"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+Vigencia!L25</f>
        <v>0</v>
      </c>
      <c r="H3" s="164">
        <f>+Vigencia!L29</f>
        <v>0</v>
      </c>
      <c r="I3" s="164">
        <f>+Vigencia!L33</f>
        <v>0</v>
      </c>
      <c r="J3" s="164">
        <f>+Vigencia!L37</f>
        <v>0</v>
      </c>
      <c r="K3" s="163">
        <f>+Vigencia!L44</f>
        <v>0</v>
      </c>
      <c r="L3" s="163">
        <f>+Vigencia!L48</f>
        <v>0</v>
      </c>
      <c r="M3" s="367" t="s">
        <v>1836</v>
      </c>
      <c r="N3" s="367" t="s">
        <v>1837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"&amp;Vigencia!M24</f>
        <v>Localidad: 08. KENNEDY</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+Vigencia!M25</f>
        <v>0</v>
      </c>
      <c r="H3" s="164">
        <f>+Vigencia!M29</f>
        <v>0</v>
      </c>
      <c r="I3" s="164">
        <f>+Vigencia!M33</f>
        <v>0</v>
      </c>
      <c r="J3" s="164">
        <f>+Vigencia!M37</f>
        <v>0</v>
      </c>
      <c r="K3" s="163">
        <f>+Vigencia!M44</f>
        <v>0</v>
      </c>
      <c r="L3" s="163">
        <f>+Vigencia!M48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I3" activePane="bottomRight" state="frozen"/>
      <selection activeCell="A3" sqref="A3"/>
      <selection pane="topRight" activeCell="A3" sqref="A3"/>
      <selection pane="bottomLeft" activeCell="A3" sqref="A3"/>
      <selection pane="bottomRight" activeCell="A3" sqref="A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"&amp;Vigencia!N24</f>
        <v>Localidad: 09. FONTIBON</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+Vigencia!N25</f>
        <v>10687390000</v>
      </c>
      <c r="H3" s="164">
        <f>+Vigencia!N29</f>
        <v>10687390000</v>
      </c>
      <c r="I3" s="164">
        <f>+Vigencia!N33</f>
        <v>4884696205</v>
      </c>
      <c r="J3" s="164">
        <f>+Vigencia!N37</f>
        <v>2265122758</v>
      </c>
      <c r="K3" s="163">
        <f>+Vigencia!N44</f>
        <v>1171269756</v>
      </c>
      <c r="L3" s="163">
        <f>+Vigencia!N48</f>
        <v>1127231650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10687390000</v>
      </c>
      <c r="H5" s="135">
        <f t="shared" si="0"/>
        <v>10687390000</v>
      </c>
      <c r="I5" s="135">
        <f t="shared" si="0"/>
        <v>4884696205</v>
      </c>
      <c r="J5" s="135">
        <f t="shared" si="0"/>
        <v>2265122758</v>
      </c>
      <c r="K5" s="135">
        <f t="shared" si="0"/>
        <v>1171269756</v>
      </c>
      <c r="L5" s="135">
        <f t="shared" si="0"/>
        <v>1127231650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"&amp;Vigencia!O24</f>
        <v>Localidad: 10. ENGATIVA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+Vigencia!O25</f>
        <v>0</v>
      </c>
      <c r="H3" s="164">
        <f>+Vigencia!O29</f>
        <v>0</v>
      </c>
      <c r="I3" s="164">
        <f>+Vigencia!O33</f>
        <v>0</v>
      </c>
      <c r="J3" s="164">
        <f>+Vigencia!O37</f>
        <v>0</v>
      </c>
      <c r="K3" s="163">
        <f>+Vigencia!O44</f>
        <v>32744</v>
      </c>
      <c r="L3" s="163">
        <f>+Vigencia!O48</f>
        <v>32744</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32744</v>
      </c>
      <c r="L5" s="135">
        <f t="shared" si="0"/>
        <v>32744</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"&amp;Vigencia!P24</f>
        <v>Localidad: 11. SUBA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+Vigencia!P25</f>
        <v>0</v>
      </c>
      <c r="H3" s="164">
        <f>+Vigencia!P29</f>
        <v>0</v>
      </c>
      <c r="I3" s="164">
        <f>+Vigencia!P33</f>
        <v>0</v>
      </c>
      <c r="J3" s="164">
        <f>+Vigencia!P37</f>
        <v>0</v>
      </c>
      <c r="K3" s="163">
        <f>+Vigencia!P44</f>
        <v>0</v>
      </c>
      <c r="L3" s="163">
        <f>+Vigencia!P48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"&amp;Vigencia!Q24</f>
        <v>Localidad: 12. BARRIOS UNIDOS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+Vigencia!Q25</f>
        <v>0</v>
      </c>
      <c r="H3" s="164">
        <f>+Vigencia!Q29</f>
        <v>0</v>
      </c>
      <c r="I3" s="164">
        <f>+Vigencia!Q33</f>
        <v>0</v>
      </c>
      <c r="J3" s="164">
        <f>+Vigencia!Q37</f>
        <v>0</v>
      </c>
      <c r="K3" s="163">
        <f>+Vigencia!Q44</f>
        <v>0</v>
      </c>
      <c r="L3" s="163">
        <f>+Vigencia!Q48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"&amp;Vigencia!R24</f>
        <v>Localidad: 13. TEUSAQUILLO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+Vigencia!R25</f>
        <v>0</v>
      </c>
      <c r="H3" s="164">
        <f>+Vigencia!R29</f>
        <v>0</v>
      </c>
      <c r="I3" s="164">
        <f>+Vigencia!R33</f>
        <v>0</v>
      </c>
      <c r="J3" s="164">
        <f>+Vigencia!R37</f>
        <v>0</v>
      </c>
      <c r="K3" s="163">
        <f>+Vigencia!R44</f>
        <v>0</v>
      </c>
      <c r="L3" s="163">
        <f>+Vigencia!R48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"&amp;Vigencia!S24</f>
        <v>Localidad: 14. LOS MARTIRES</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+Vigencia!S25</f>
        <v>0</v>
      </c>
      <c r="H3" s="164">
        <f>+Vigencia!S29</f>
        <v>0</v>
      </c>
      <c r="I3" s="164">
        <f>+Vigencia!S33</f>
        <v>0</v>
      </c>
      <c r="J3" s="164">
        <f>+Vigencia!S37</f>
        <v>0</v>
      </c>
      <c r="K3" s="163">
        <f>+Vigencia!S44</f>
        <v>0</v>
      </c>
      <c r="L3" s="163">
        <f>+Vigencia!S48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"&amp;Vigencia!T24</f>
        <v>Localidad: 15. ANTONIO NARIÑO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+Vigencia!T25</f>
        <v>0</v>
      </c>
      <c r="H3" s="164">
        <f>+Vigencia!T29</f>
        <v>0</v>
      </c>
      <c r="I3" s="164">
        <f>+Vigencia!T33</f>
        <v>0</v>
      </c>
      <c r="J3" s="164">
        <f>+Vigencia!T37</f>
        <v>0</v>
      </c>
      <c r="K3" s="163">
        <f>+Vigencia!T44</f>
        <v>0</v>
      </c>
      <c r="L3" s="163">
        <f>+Vigencia!T48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"&amp;Vigencia!U24</f>
        <v>Localidad: 16. PUENTE ARANDA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6"/>
      <c r="F3" s="207"/>
      <c r="G3" s="164">
        <f>+Vigencia!U25</f>
        <v>0</v>
      </c>
      <c r="H3" s="164">
        <f>+Vigencia!U29</f>
        <v>0</v>
      </c>
      <c r="I3" s="164">
        <f>+Vigencia!U33</f>
        <v>0</v>
      </c>
      <c r="J3" s="164">
        <f>+Vigencia!U37</f>
        <v>0</v>
      </c>
      <c r="K3" s="163">
        <f>+Vigencia!U44</f>
        <v>0</v>
      </c>
      <c r="L3" s="163">
        <f>+Vigencia!U48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"&amp;Vigencia!V24</f>
        <v>Localidad: 17. LA CANDELARIA</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+Vigencia!V25</f>
        <v>0</v>
      </c>
      <c r="H3" s="164">
        <f>+Vigencia!V29</f>
        <v>0</v>
      </c>
      <c r="I3" s="164">
        <f>+Vigencia!V33</f>
        <v>0</v>
      </c>
      <c r="J3" s="164">
        <f>+Vigencia!V37</f>
        <v>0</v>
      </c>
      <c r="K3" s="163">
        <f>+Vigencia!V44</f>
        <v>0</v>
      </c>
      <c r="L3" s="163">
        <f>+Vigencia!V48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"&amp;Vigencia!W24</f>
        <v>Localidad: 18. RAFAEL URIBE URIBE</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8"/>
      <c r="F3" s="209"/>
      <c r="G3" s="164">
        <f>+Vigencia!W25</f>
        <v>0</v>
      </c>
      <c r="H3" s="164">
        <f>+Vigencia!W29</f>
        <v>0</v>
      </c>
      <c r="I3" s="164">
        <f>+Vigencia!W33</f>
        <v>0</v>
      </c>
      <c r="J3" s="164">
        <f>+Vigencia!W37</f>
        <v>0</v>
      </c>
      <c r="K3" s="163">
        <f>+Vigencia!W44</f>
        <v>0</v>
      </c>
      <c r="L3" s="163">
        <f>+Vigencia!W48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"&amp;Vigencia!X24</f>
        <v>Localidad: 19. CIUDAD BOLIVAR</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+Vigencia!X25</f>
        <v>0</v>
      </c>
      <c r="H3" s="164">
        <f>+Vigencia!X29</f>
        <v>0</v>
      </c>
      <c r="I3" s="164">
        <f>+Vigencia!X33</f>
        <v>0</v>
      </c>
      <c r="J3" s="164">
        <f>+Vigencia!X37</f>
        <v>0</v>
      </c>
      <c r="K3" s="163">
        <f>+Vigencia!X44</f>
        <v>268167</v>
      </c>
      <c r="L3" s="163">
        <f>+Vigencia!X48</f>
        <v>268167</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268167</v>
      </c>
      <c r="L5" s="135">
        <f t="shared" si="0"/>
        <v>268167</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"&amp;Vigencia!Y24</f>
        <v>Localidad: 20. SUMAPAZ</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+Vigencia!Y25</f>
        <v>0</v>
      </c>
      <c r="H3" s="164">
        <f>+Vigencia!Y29</f>
        <v>0</v>
      </c>
      <c r="I3" s="164">
        <f>+Vigencia!Y33</f>
        <v>0</v>
      </c>
      <c r="J3" s="164">
        <f>+Vigencia!Y37</f>
        <v>0</v>
      </c>
      <c r="K3" s="163">
        <f>+Vigencia!Y44</f>
        <v>0</v>
      </c>
      <c r="L3" s="163">
        <f>+Vigencia!Y48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"&amp;Vigencia!Z24</f>
        <v>Localidad: METROPOLITANO</v>
      </c>
    </row>
    <row r="2" spans="2:14" ht="39.950000000000003" customHeight="1">
      <c r="B2" s="120" t="s">
        <v>1198</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+Vigencia!Z25</f>
        <v>0</v>
      </c>
      <c r="H3" s="164">
        <f>+Vigencia!Z29</f>
        <v>0</v>
      </c>
      <c r="I3" s="164">
        <f>+Vigencia!Z33</f>
        <v>0</v>
      </c>
      <c r="J3" s="164">
        <f>+Vigencia!Z37</f>
        <v>0</v>
      </c>
      <c r="K3" s="163">
        <f>+Vigencia!Z44</f>
        <v>0</v>
      </c>
      <c r="L3" s="163">
        <f>+Vigencia!Z48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3" sqref="A3:A20"/>
    </sheetView>
  </sheetViews>
  <sheetFormatPr baseColWidth="10" defaultColWidth="12" defaultRowHeight="15.75"/>
  <cols>
    <col min="1" max="1" width="8.5703125" style="203" bestFit="1" customWidth="1"/>
    <col min="2" max="2" width="29.42578125" customWidth="1"/>
    <col min="3" max="3" width="40.42578125" bestFit="1" customWidth="1"/>
  </cols>
  <sheetData>
    <row r="1" spans="1:19" ht="12">
      <c r="A1"/>
    </row>
    <row r="2" spans="1:19" ht="36">
      <c r="A2" s="186" t="s">
        <v>166</v>
      </c>
      <c r="B2" s="186" t="s">
        <v>167</v>
      </c>
      <c r="C2" s="186" t="s">
        <v>168</v>
      </c>
      <c r="D2" s="186" t="s">
        <v>169</v>
      </c>
      <c r="E2" s="186" t="s">
        <v>170</v>
      </c>
      <c r="F2" s="186" t="s">
        <v>171</v>
      </c>
      <c r="G2" s="186" t="s">
        <v>172</v>
      </c>
      <c r="H2" s="186" t="s">
        <v>173</v>
      </c>
      <c r="I2" s="186" t="s">
        <v>174</v>
      </c>
      <c r="J2" s="186" t="s">
        <v>175</v>
      </c>
      <c r="K2" s="186" t="s">
        <v>176</v>
      </c>
      <c r="L2" s="186" t="s">
        <v>177</v>
      </c>
      <c r="M2" s="186" t="s">
        <v>178</v>
      </c>
      <c r="N2" s="186" t="s">
        <v>179</v>
      </c>
      <c r="O2" s="186" t="s">
        <v>180</v>
      </c>
      <c r="P2" s="186" t="s">
        <v>181</v>
      </c>
      <c r="Q2" s="186" t="s">
        <v>182</v>
      </c>
      <c r="R2" s="186" t="s">
        <v>183</v>
      </c>
      <c r="S2" s="186" t="s">
        <v>184</v>
      </c>
    </row>
    <row r="3" spans="1:19" ht="12">
      <c r="A3" s="503">
        <v>1</v>
      </c>
      <c r="B3" s="504" t="str">
        <f>VLOOKUP(VALUE(A3),Metas!$B$3:$C$4992,2,0)</f>
        <v>Garantizar el acceso a 17.280 personas víctimas del conflicto armado, a las medidas de rehabilitación establecida en la Ley 1448 de 2011, a través del desarrollo del componente de atención psicosocial del PAPSIVI y de sus estrategias diferenciales.</v>
      </c>
      <c r="C3" s="187" t="s">
        <v>185</v>
      </c>
      <c r="D3" s="188"/>
      <c r="E3" s="188"/>
      <c r="F3" s="188"/>
      <c r="G3" s="188"/>
      <c r="H3" s="188"/>
      <c r="I3" s="189"/>
      <c r="J3" s="189"/>
      <c r="K3" s="189"/>
      <c r="L3" s="189"/>
      <c r="M3" s="189"/>
      <c r="N3" s="188"/>
      <c r="O3" s="188"/>
      <c r="P3" s="189"/>
      <c r="Q3" s="189"/>
      <c r="R3" s="190">
        <f>+D3+F3+H3+J3+L3+N3+P3</f>
        <v>0</v>
      </c>
      <c r="S3" s="190">
        <f>+E3+G3+I3+K3+M3+O3+Q3</f>
        <v>0</v>
      </c>
    </row>
    <row r="4" spans="1:19" ht="12">
      <c r="A4" s="503"/>
      <c r="B4" s="504"/>
      <c r="C4" s="191" t="s">
        <v>186</v>
      </c>
      <c r="D4" s="188"/>
      <c r="E4" s="188"/>
      <c r="F4" s="188"/>
      <c r="G4" s="188"/>
      <c r="H4" s="188"/>
      <c r="I4" s="188"/>
      <c r="J4" s="188"/>
      <c r="K4" s="188"/>
      <c r="L4" s="188"/>
      <c r="M4" s="188"/>
      <c r="N4" s="188"/>
      <c r="O4" s="188"/>
      <c r="P4" s="188"/>
      <c r="Q4" s="188"/>
      <c r="R4" s="190">
        <f t="shared" ref="R4:S19" si="0">+D4+F4+H4+J4+L4+N4+P4</f>
        <v>0</v>
      </c>
      <c r="S4" s="190">
        <f t="shared" si="0"/>
        <v>0</v>
      </c>
    </row>
    <row r="5" spans="1:19" ht="12">
      <c r="A5" s="503"/>
      <c r="B5" s="504"/>
      <c r="C5" s="187" t="s">
        <v>187</v>
      </c>
      <c r="D5" s="189"/>
      <c r="E5" s="189"/>
      <c r="F5" s="189"/>
      <c r="G5" s="189"/>
      <c r="H5" s="189"/>
      <c r="I5" s="189"/>
      <c r="J5" s="189"/>
      <c r="K5" s="189"/>
      <c r="L5" s="189"/>
      <c r="M5" s="189"/>
      <c r="N5" s="189"/>
      <c r="O5" s="189"/>
      <c r="P5" s="189"/>
      <c r="Q5" s="189"/>
      <c r="R5" s="190">
        <f t="shared" si="0"/>
        <v>0</v>
      </c>
      <c r="S5" s="190">
        <f t="shared" si="0"/>
        <v>0</v>
      </c>
    </row>
    <row r="6" spans="1:19" ht="12">
      <c r="A6" s="503"/>
      <c r="B6" s="504"/>
      <c r="C6" s="187" t="s">
        <v>188</v>
      </c>
      <c r="D6" s="188"/>
      <c r="E6" s="188"/>
      <c r="F6" s="189"/>
      <c r="G6" s="189"/>
      <c r="H6" s="189"/>
      <c r="I6" s="189"/>
      <c r="J6" s="189"/>
      <c r="K6" s="189"/>
      <c r="L6" s="189"/>
      <c r="M6" s="189"/>
      <c r="N6" s="189"/>
      <c r="O6" s="189"/>
      <c r="P6" s="189"/>
      <c r="Q6" s="189"/>
      <c r="R6" s="190">
        <f t="shared" si="0"/>
        <v>0</v>
      </c>
      <c r="S6" s="190">
        <f t="shared" si="0"/>
        <v>0</v>
      </c>
    </row>
    <row r="7" spans="1:19" ht="12">
      <c r="A7" s="503"/>
      <c r="B7" s="504"/>
      <c r="C7" s="187" t="s">
        <v>189</v>
      </c>
      <c r="D7" s="188"/>
      <c r="E7" s="188"/>
      <c r="F7" s="189"/>
      <c r="G7" s="189"/>
      <c r="H7" s="189"/>
      <c r="I7" s="189"/>
      <c r="J7" s="189"/>
      <c r="K7" s="189"/>
      <c r="L7" s="189"/>
      <c r="M7" s="189"/>
      <c r="N7" s="189"/>
      <c r="O7" s="189"/>
      <c r="P7" s="189"/>
      <c r="Q7" s="189"/>
      <c r="R7" s="190">
        <f t="shared" si="0"/>
        <v>0</v>
      </c>
      <c r="S7" s="190">
        <f t="shared" si="0"/>
        <v>0</v>
      </c>
    </row>
    <row r="8" spans="1:19" ht="12">
      <c r="A8" s="503"/>
      <c r="B8" s="504"/>
      <c r="C8" s="191" t="s">
        <v>190</v>
      </c>
      <c r="D8" s="188"/>
      <c r="E8" s="188"/>
      <c r="F8" s="189"/>
      <c r="G8" s="189"/>
      <c r="H8" s="189"/>
      <c r="I8" s="189"/>
      <c r="J8" s="189"/>
      <c r="K8" s="189"/>
      <c r="L8" s="189"/>
      <c r="M8" s="189"/>
      <c r="N8" s="189"/>
      <c r="O8" s="189"/>
      <c r="P8" s="189"/>
      <c r="Q8" s="189"/>
      <c r="R8" s="190">
        <f t="shared" si="0"/>
        <v>0</v>
      </c>
      <c r="S8" s="190">
        <f t="shared" si="0"/>
        <v>0</v>
      </c>
    </row>
    <row r="9" spans="1:19" ht="12">
      <c r="A9" s="503"/>
      <c r="B9" s="504"/>
      <c r="C9" s="192" t="s">
        <v>191</v>
      </c>
      <c r="D9" s="193">
        <f t="shared" ref="D9:M9" si="1">SUM(D3:D8)</f>
        <v>0</v>
      </c>
      <c r="E9" s="193">
        <f t="shared" si="1"/>
        <v>0</v>
      </c>
      <c r="F9" s="193">
        <f t="shared" si="1"/>
        <v>0</v>
      </c>
      <c r="G9" s="193">
        <f t="shared" si="1"/>
        <v>0</v>
      </c>
      <c r="H9" s="193">
        <f t="shared" si="1"/>
        <v>0</v>
      </c>
      <c r="I9" s="193">
        <f t="shared" si="1"/>
        <v>0</v>
      </c>
      <c r="J9" s="193">
        <f t="shared" si="1"/>
        <v>0</v>
      </c>
      <c r="K9" s="193">
        <f t="shared" si="1"/>
        <v>0</v>
      </c>
      <c r="L9" s="193">
        <f t="shared" si="1"/>
        <v>0</v>
      </c>
      <c r="M9" s="193">
        <f t="shared" si="1"/>
        <v>0</v>
      </c>
      <c r="N9" s="193">
        <f>SUM(N3:N8)</f>
        <v>0</v>
      </c>
      <c r="O9" s="193">
        <f>SUM(O3:O8)</f>
        <v>0</v>
      </c>
      <c r="P9" s="193">
        <f>SUM(P3:P8)</f>
        <v>0</v>
      </c>
      <c r="Q9" s="193">
        <f>SUM(Q3:Q8)</f>
        <v>0</v>
      </c>
      <c r="R9" s="194">
        <f t="shared" si="0"/>
        <v>0</v>
      </c>
      <c r="S9" s="194">
        <f t="shared" si="0"/>
        <v>0</v>
      </c>
    </row>
    <row r="10" spans="1:19" ht="12">
      <c r="A10" s="503"/>
      <c r="B10" s="504"/>
      <c r="C10" s="187" t="s">
        <v>192</v>
      </c>
      <c r="D10" s="188"/>
      <c r="E10" s="188"/>
      <c r="F10" s="188"/>
      <c r="G10" s="188"/>
      <c r="H10" s="188"/>
      <c r="I10" s="189"/>
      <c r="J10" s="189"/>
      <c r="K10" s="189"/>
      <c r="L10" s="189"/>
      <c r="M10" s="189"/>
      <c r="N10" s="188"/>
      <c r="O10" s="188"/>
      <c r="P10" s="189"/>
      <c r="Q10" s="189"/>
      <c r="R10" s="190">
        <f t="shared" si="0"/>
        <v>0</v>
      </c>
      <c r="S10" s="190">
        <f t="shared" si="0"/>
        <v>0</v>
      </c>
    </row>
    <row r="11" spans="1:19" ht="12">
      <c r="A11" s="503"/>
      <c r="B11" s="504"/>
      <c r="C11" s="187" t="s">
        <v>193</v>
      </c>
      <c r="D11" s="188"/>
      <c r="E11" s="188"/>
      <c r="F11" s="188"/>
      <c r="G11" s="188"/>
      <c r="H11" s="188"/>
      <c r="I11" s="189"/>
      <c r="J11" s="189"/>
      <c r="K11" s="189"/>
      <c r="L11" s="189"/>
      <c r="M11" s="189"/>
      <c r="N11" s="188"/>
      <c r="O11" s="188"/>
      <c r="P11" s="189"/>
      <c r="Q11" s="189"/>
      <c r="R11" s="190">
        <f t="shared" si="0"/>
        <v>0</v>
      </c>
      <c r="S11" s="190">
        <f t="shared" si="0"/>
        <v>0</v>
      </c>
    </row>
    <row r="12" spans="1:19" ht="12">
      <c r="A12" s="503"/>
      <c r="B12" s="504"/>
      <c r="C12" s="195" t="s">
        <v>194</v>
      </c>
      <c r="D12" s="188"/>
      <c r="E12" s="188"/>
      <c r="F12" s="188"/>
      <c r="G12" s="188"/>
      <c r="H12" s="188"/>
      <c r="I12" s="189"/>
      <c r="J12" s="189"/>
      <c r="K12" s="189"/>
      <c r="L12" s="189"/>
      <c r="M12" s="189"/>
      <c r="N12" s="188"/>
      <c r="O12" s="188"/>
      <c r="P12" s="189"/>
      <c r="Q12" s="189"/>
      <c r="R12" s="190">
        <f t="shared" si="0"/>
        <v>0</v>
      </c>
      <c r="S12" s="190">
        <f t="shared" si="0"/>
        <v>0</v>
      </c>
    </row>
    <row r="13" spans="1:19" ht="12">
      <c r="A13" s="503"/>
      <c r="B13" s="504"/>
      <c r="C13" s="195" t="s">
        <v>195</v>
      </c>
      <c r="D13" s="188"/>
      <c r="E13" s="188"/>
      <c r="F13" s="188"/>
      <c r="G13" s="188"/>
      <c r="H13" s="188"/>
      <c r="I13" s="189"/>
      <c r="J13" s="189"/>
      <c r="K13" s="189"/>
      <c r="L13" s="189"/>
      <c r="M13" s="189"/>
      <c r="N13" s="188"/>
      <c r="O13" s="188"/>
      <c r="P13" s="189"/>
      <c r="Q13" s="189"/>
      <c r="R13" s="190">
        <f t="shared" si="0"/>
        <v>0</v>
      </c>
      <c r="S13" s="190">
        <f t="shared" si="0"/>
        <v>0</v>
      </c>
    </row>
    <row r="14" spans="1:19" ht="12">
      <c r="A14" s="503"/>
      <c r="B14" s="504"/>
      <c r="C14" s="195" t="s">
        <v>196</v>
      </c>
      <c r="D14" s="188"/>
      <c r="E14" s="188"/>
      <c r="F14" s="188"/>
      <c r="G14" s="188"/>
      <c r="H14" s="188"/>
      <c r="I14" s="189"/>
      <c r="J14" s="189"/>
      <c r="K14" s="189"/>
      <c r="L14" s="189"/>
      <c r="M14" s="189"/>
      <c r="N14" s="188"/>
      <c r="O14" s="188"/>
      <c r="P14" s="189"/>
      <c r="Q14" s="189"/>
      <c r="R14" s="190">
        <f t="shared" si="0"/>
        <v>0</v>
      </c>
      <c r="S14" s="190">
        <f t="shared" si="0"/>
        <v>0</v>
      </c>
    </row>
    <row r="15" spans="1:19" ht="12">
      <c r="A15" s="503"/>
      <c r="B15" s="504"/>
      <c r="C15" s="195" t="s">
        <v>197</v>
      </c>
      <c r="D15" s="188"/>
      <c r="E15" s="188"/>
      <c r="F15" s="188"/>
      <c r="G15" s="188"/>
      <c r="H15" s="188"/>
      <c r="I15" s="189"/>
      <c r="J15" s="189"/>
      <c r="K15" s="189"/>
      <c r="L15" s="189"/>
      <c r="M15" s="189"/>
      <c r="N15" s="188"/>
      <c r="O15" s="188"/>
      <c r="P15" s="189"/>
      <c r="Q15" s="189"/>
      <c r="R15" s="190">
        <f t="shared" si="0"/>
        <v>0</v>
      </c>
      <c r="S15" s="190">
        <f t="shared" si="0"/>
        <v>0</v>
      </c>
    </row>
    <row r="16" spans="1:19" ht="12">
      <c r="A16" s="503"/>
      <c r="B16" s="504"/>
      <c r="C16" s="195" t="s">
        <v>198</v>
      </c>
      <c r="D16" s="188"/>
      <c r="E16" s="188"/>
      <c r="F16" s="188"/>
      <c r="G16" s="188"/>
      <c r="H16" s="188"/>
      <c r="I16" s="189"/>
      <c r="J16" s="189"/>
      <c r="K16" s="189"/>
      <c r="L16" s="189"/>
      <c r="M16" s="189"/>
      <c r="N16" s="188"/>
      <c r="O16" s="188"/>
      <c r="P16" s="189"/>
      <c r="Q16" s="189"/>
      <c r="R16" s="190">
        <f t="shared" si="0"/>
        <v>0</v>
      </c>
      <c r="S16" s="190">
        <f t="shared" si="0"/>
        <v>0</v>
      </c>
    </row>
    <row r="17" spans="1:19" ht="12">
      <c r="A17" s="503"/>
      <c r="B17" s="504"/>
      <c r="C17" s="192" t="s">
        <v>199</v>
      </c>
      <c r="D17" s="193">
        <f t="shared" ref="D17:Q17" si="2">SUM(D9:D16)</f>
        <v>0</v>
      </c>
      <c r="E17" s="193">
        <f t="shared" si="2"/>
        <v>0</v>
      </c>
      <c r="F17" s="193">
        <f t="shared" si="2"/>
        <v>0</v>
      </c>
      <c r="G17" s="193">
        <f t="shared" si="2"/>
        <v>0</v>
      </c>
      <c r="H17" s="193">
        <f t="shared" si="2"/>
        <v>0</v>
      </c>
      <c r="I17" s="193">
        <f t="shared" si="2"/>
        <v>0</v>
      </c>
      <c r="J17" s="193">
        <f t="shared" si="2"/>
        <v>0</v>
      </c>
      <c r="K17" s="193">
        <f t="shared" si="2"/>
        <v>0</v>
      </c>
      <c r="L17" s="193">
        <f t="shared" si="2"/>
        <v>0</v>
      </c>
      <c r="M17" s="193">
        <f t="shared" si="2"/>
        <v>0</v>
      </c>
      <c r="N17" s="193">
        <f t="shared" si="2"/>
        <v>0</v>
      </c>
      <c r="O17" s="193">
        <f t="shared" si="2"/>
        <v>0</v>
      </c>
      <c r="P17" s="193">
        <f t="shared" si="2"/>
        <v>0</v>
      </c>
      <c r="Q17" s="193">
        <f t="shared" si="2"/>
        <v>0</v>
      </c>
      <c r="R17" s="193">
        <f t="shared" si="0"/>
        <v>0</v>
      </c>
      <c r="S17" s="193">
        <f>+E17+G17+I17+K17+M17+O17+Q17</f>
        <v>0</v>
      </c>
    </row>
    <row r="18" spans="1:19" ht="12">
      <c r="A18" s="503"/>
      <c r="B18" s="504"/>
      <c r="C18" s="196" t="s">
        <v>200</v>
      </c>
      <c r="D18" s="197"/>
      <c r="E18" s="197"/>
      <c r="F18" s="197"/>
      <c r="G18" s="197"/>
      <c r="H18" s="198"/>
      <c r="I18" s="197"/>
      <c r="J18" s="197"/>
      <c r="K18" s="197"/>
      <c r="L18" s="198"/>
      <c r="M18" s="198"/>
      <c r="N18" s="198"/>
      <c r="O18" s="198"/>
      <c r="P18" s="198"/>
      <c r="Q18" s="198"/>
      <c r="R18" s="199">
        <f>+D18+F18+H18+J18+L18+N18+P18</f>
        <v>0</v>
      </c>
      <c r="S18" s="199">
        <f>+E18+G18+I18+K18+M18+O18+Q18</f>
        <v>0</v>
      </c>
    </row>
    <row r="19" spans="1:19" ht="12.75" thickBot="1">
      <c r="A19" s="503"/>
      <c r="B19" s="504"/>
      <c r="C19" s="200" t="s">
        <v>201</v>
      </c>
      <c r="D19" s="188"/>
      <c r="E19" s="188"/>
      <c r="F19" s="188"/>
      <c r="G19" s="188"/>
      <c r="H19" s="188"/>
      <c r="I19" s="189"/>
      <c r="J19" s="189"/>
      <c r="K19" s="189"/>
      <c r="L19" s="189"/>
      <c r="M19" s="189"/>
      <c r="N19" s="188"/>
      <c r="O19" s="188"/>
      <c r="P19" s="189"/>
      <c r="Q19" s="189"/>
      <c r="R19" s="190">
        <f t="shared" si="0"/>
        <v>0</v>
      </c>
      <c r="S19" s="190">
        <f t="shared" si="0"/>
        <v>0</v>
      </c>
    </row>
    <row r="20" spans="1:19" ht="12">
      <c r="A20" s="503"/>
      <c r="B20" s="504"/>
      <c r="C20" s="201"/>
      <c r="D20" s="202">
        <f t="shared" ref="D20:S20" si="3">+D17</f>
        <v>0</v>
      </c>
      <c r="E20" s="202">
        <f t="shared" si="3"/>
        <v>0</v>
      </c>
      <c r="F20" s="202">
        <f t="shared" si="3"/>
        <v>0</v>
      </c>
      <c r="G20" s="202">
        <f t="shared" si="3"/>
        <v>0</v>
      </c>
      <c r="H20" s="202">
        <f t="shared" si="3"/>
        <v>0</v>
      </c>
      <c r="I20" s="202">
        <f t="shared" si="3"/>
        <v>0</v>
      </c>
      <c r="J20" s="202">
        <f t="shared" si="3"/>
        <v>0</v>
      </c>
      <c r="K20" s="202">
        <f t="shared" si="3"/>
        <v>0</v>
      </c>
      <c r="L20" s="202">
        <f t="shared" si="3"/>
        <v>0</v>
      </c>
      <c r="M20" s="202">
        <f t="shared" si="3"/>
        <v>0</v>
      </c>
      <c r="N20" s="202">
        <f t="shared" si="3"/>
        <v>0</v>
      </c>
      <c r="O20" s="202">
        <f t="shared" si="3"/>
        <v>0</v>
      </c>
      <c r="P20" s="202">
        <f t="shared" si="3"/>
        <v>0</v>
      </c>
      <c r="Q20" s="202">
        <f t="shared" si="3"/>
        <v>0</v>
      </c>
      <c r="R20" s="202">
        <f t="shared" si="3"/>
        <v>0</v>
      </c>
      <c r="S20" s="202">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5703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5703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5703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06" t="s">
        <v>202</v>
      </c>
      <c r="C2" s="506"/>
      <c r="E2" s="506" t="s">
        <v>203</v>
      </c>
      <c r="F2" s="506"/>
      <c r="G2" s="506"/>
      <c r="H2" s="506"/>
      <c r="I2" s="506"/>
      <c r="J2" s="506"/>
      <c r="K2" s="506"/>
      <c r="L2" s="506"/>
      <c r="M2" s="506"/>
      <c r="N2" s="506"/>
      <c r="O2" s="506"/>
      <c r="Q2" s="505" t="s">
        <v>204</v>
      </c>
      <c r="R2" s="505"/>
      <c r="S2" s="505"/>
      <c r="U2" s="506" t="s">
        <v>205</v>
      </c>
      <c r="V2" s="506"/>
      <c r="X2" s="505" t="s">
        <v>206</v>
      </c>
      <c r="Y2" s="505"/>
      <c r="Z2" s="505"/>
      <c r="AB2" s="505" t="s">
        <v>207</v>
      </c>
      <c r="AC2" s="505"/>
      <c r="AD2" s="505"/>
      <c r="AF2" s="507" t="s">
        <v>208</v>
      </c>
      <c r="AG2" s="507"/>
      <c r="AH2" s="507"/>
      <c r="AI2" s="507"/>
      <c r="AK2" s="505" t="s">
        <v>209</v>
      </c>
      <c r="AL2" s="505"/>
      <c r="AN2" s="508" t="s">
        <v>210</v>
      </c>
      <c r="AO2" s="509"/>
      <c r="AP2" s="509"/>
      <c r="AR2" s="510" t="s">
        <v>210</v>
      </c>
      <c r="AS2" s="511"/>
      <c r="AT2" s="511"/>
      <c r="AU2" s="511"/>
      <c r="AW2" s="506" t="s">
        <v>211</v>
      </c>
      <c r="AX2" s="506"/>
    </row>
    <row r="3" spans="2:55" ht="60" customHeight="1">
      <c r="B3" s="50" t="s">
        <v>212</v>
      </c>
      <c r="C3" s="51" t="s">
        <v>213</v>
      </c>
      <c r="E3" s="50" t="s">
        <v>214</v>
      </c>
      <c r="F3" s="52" t="s">
        <v>215</v>
      </c>
      <c r="G3" s="52" t="s">
        <v>216</v>
      </c>
      <c r="H3" s="52" t="s">
        <v>217</v>
      </c>
      <c r="I3" s="52" t="s">
        <v>3</v>
      </c>
      <c r="J3" s="52" t="s">
        <v>218</v>
      </c>
      <c r="K3" s="52" t="s">
        <v>213</v>
      </c>
      <c r="L3" s="52" t="s">
        <v>219</v>
      </c>
      <c r="M3" s="52" t="s">
        <v>220</v>
      </c>
      <c r="N3" s="53" t="s">
        <v>221</v>
      </c>
      <c r="O3" s="53" t="s">
        <v>222</v>
      </c>
      <c r="Q3" s="54" t="s">
        <v>223</v>
      </c>
      <c r="R3" s="54" t="s">
        <v>224</v>
      </c>
      <c r="S3" s="54" t="s">
        <v>225</v>
      </c>
      <c r="U3" s="50" t="s">
        <v>226</v>
      </c>
      <c r="V3" s="51" t="s">
        <v>227</v>
      </c>
      <c r="X3" s="55" t="s">
        <v>228</v>
      </c>
      <c r="Y3" s="55" t="s">
        <v>229</v>
      </c>
      <c r="Z3" s="55" t="s">
        <v>223</v>
      </c>
      <c r="AB3" s="55" t="s">
        <v>230</v>
      </c>
      <c r="AC3" s="55" t="s">
        <v>231</v>
      </c>
      <c r="AD3" s="55" t="s">
        <v>223</v>
      </c>
      <c r="AF3" s="55" t="s">
        <v>232</v>
      </c>
      <c r="AG3" s="55" t="s">
        <v>233</v>
      </c>
      <c r="AH3" s="56" t="s">
        <v>230</v>
      </c>
      <c r="AI3" s="57" t="s">
        <v>223</v>
      </c>
      <c r="AK3" s="55" t="s">
        <v>228</v>
      </c>
      <c r="AL3" s="55" t="s">
        <v>227</v>
      </c>
      <c r="AN3" s="56" t="s">
        <v>5</v>
      </c>
      <c r="AO3" s="58" t="s">
        <v>234</v>
      </c>
      <c r="AP3" s="56" t="s">
        <v>235</v>
      </c>
      <c r="AR3" s="56" t="s">
        <v>93</v>
      </c>
      <c r="AS3" s="58" t="s">
        <v>236</v>
      </c>
      <c r="AT3" s="56" t="s">
        <v>235</v>
      </c>
      <c r="AU3" s="56" t="s">
        <v>5</v>
      </c>
      <c r="AW3" s="56" t="s">
        <v>96</v>
      </c>
      <c r="AX3" s="58" t="s">
        <v>237</v>
      </c>
      <c r="AZ3" s="245" t="s">
        <v>1282</v>
      </c>
      <c r="BA3" s="245" t="s">
        <v>1471</v>
      </c>
      <c r="BB3" s="248" t="s">
        <v>1475</v>
      </c>
      <c r="BC3" s="248" t="s">
        <v>1476</v>
      </c>
    </row>
    <row r="4" spans="2:55" ht="45" customHeight="1">
      <c r="B4" s="59">
        <v>1</v>
      </c>
      <c r="C4" s="60" t="s">
        <v>238</v>
      </c>
      <c r="E4" s="61">
        <v>7790</v>
      </c>
      <c r="F4" s="62">
        <v>149</v>
      </c>
      <c r="G4" s="63" t="s">
        <v>239</v>
      </c>
      <c r="H4" s="63" t="s">
        <v>240</v>
      </c>
      <c r="I4" s="64">
        <v>2020110010149</v>
      </c>
      <c r="J4" s="65">
        <v>40000</v>
      </c>
      <c r="K4" s="63"/>
      <c r="L4" s="66"/>
      <c r="M4" s="66"/>
      <c r="N4" s="60"/>
      <c r="O4" s="67"/>
      <c r="Q4" s="68">
        <v>1</v>
      </c>
      <c r="R4" s="69" t="s">
        <v>241</v>
      </c>
      <c r="S4" s="69" t="s">
        <v>242</v>
      </c>
      <c r="U4" s="59">
        <v>1</v>
      </c>
      <c r="V4" s="67" t="s">
        <v>243</v>
      </c>
      <c r="X4" s="68" t="s">
        <v>43</v>
      </c>
      <c r="Y4" s="70" t="s">
        <v>244</v>
      </c>
      <c r="Z4" s="68">
        <v>1</v>
      </c>
      <c r="AB4" s="68" t="s">
        <v>43</v>
      </c>
      <c r="AC4" s="69" t="s">
        <v>245</v>
      </c>
      <c r="AD4" s="68">
        <v>1</v>
      </c>
      <c r="AF4" s="71" t="s">
        <v>246</v>
      </c>
      <c r="AG4" s="72" t="s">
        <v>247</v>
      </c>
      <c r="AH4" s="73" t="s">
        <v>43</v>
      </c>
      <c r="AI4" s="74">
        <v>1</v>
      </c>
      <c r="AK4" s="68">
        <v>1</v>
      </c>
      <c r="AL4" s="70" t="s">
        <v>248</v>
      </c>
      <c r="AN4" s="71">
        <v>1</v>
      </c>
      <c r="AO4" s="75" t="s">
        <v>249</v>
      </c>
      <c r="AP4" s="76" t="s">
        <v>250</v>
      </c>
      <c r="AR4" s="71" t="s">
        <v>43</v>
      </c>
      <c r="AS4" s="75" t="s">
        <v>251</v>
      </c>
      <c r="AT4" s="76" t="s">
        <v>252</v>
      </c>
      <c r="AU4" s="71">
        <v>1</v>
      </c>
      <c r="AW4" s="71">
        <v>3</v>
      </c>
      <c r="AX4" s="75" t="s">
        <v>253</v>
      </c>
      <c r="AZ4" s="246" t="s">
        <v>1283</v>
      </c>
      <c r="BA4" s="246">
        <v>1</v>
      </c>
      <c r="BB4" s="249" t="s">
        <v>43</v>
      </c>
      <c r="BC4" s="250" t="s">
        <v>1670</v>
      </c>
    </row>
    <row r="5" spans="2:55" ht="45" customHeight="1">
      <c r="B5" s="59">
        <v>2</v>
      </c>
      <c r="C5" s="60" t="s">
        <v>254</v>
      </c>
      <c r="E5" s="61">
        <v>7914</v>
      </c>
      <c r="F5" s="62">
        <v>1</v>
      </c>
      <c r="G5" s="63" t="s">
        <v>255</v>
      </c>
      <c r="H5" s="63" t="s">
        <v>256</v>
      </c>
      <c r="I5" s="64">
        <v>2022110010001</v>
      </c>
      <c r="J5" s="65">
        <v>40000</v>
      </c>
      <c r="K5" s="63"/>
      <c r="L5" s="66"/>
      <c r="M5" s="66"/>
      <c r="N5" s="60"/>
      <c r="O5" s="67"/>
      <c r="Q5" s="68">
        <v>2</v>
      </c>
      <c r="R5" s="69" t="s">
        <v>257</v>
      </c>
      <c r="S5" s="69" t="s">
        <v>258</v>
      </c>
      <c r="U5" s="59">
        <v>2</v>
      </c>
      <c r="V5" s="67" t="s">
        <v>259</v>
      </c>
      <c r="X5" s="68" t="s">
        <v>44</v>
      </c>
      <c r="Y5" s="70" t="s">
        <v>260</v>
      </c>
      <c r="Z5" s="68">
        <v>1</v>
      </c>
      <c r="AB5" s="68" t="s">
        <v>44</v>
      </c>
      <c r="AC5" s="69" t="s">
        <v>261</v>
      </c>
      <c r="AD5" s="68">
        <v>1</v>
      </c>
      <c r="AF5" s="71" t="s">
        <v>262</v>
      </c>
      <c r="AG5" s="72" t="s">
        <v>263</v>
      </c>
      <c r="AH5" s="73" t="s">
        <v>43</v>
      </c>
      <c r="AI5" s="74">
        <v>1</v>
      </c>
      <c r="AK5" s="68">
        <v>2</v>
      </c>
      <c r="AL5" s="70" t="s">
        <v>264</v>
      </c>
      <c r="AN5" s="71">
        <v>2</v>
      </c>
      <c r="AO5" s="75" t="s">
        <v>265</v>
      </c>
      <c r="AP5" s="76" t="s">
        <v>266</v>
      </c>
      <c r="AR5" s="71" t="s">
        <v>44</v>
      </c>
      <c r="AS5" s="75" t="s">
        <v>267</v>
      </c>
      <c r="AT5" s="76" t="s">
        <v>268</v>
      </c>
      <c r="AU5" s="71">
        <v>1</v>
      </c>
      <c r="AW5" s="71">
        <v>6</v>
      </c>
      <c r="AX5" s="75" t="s">
        <v>269</v>
      </c>
      <c r="AZ5" s="246" t="s">
        <v>1284</v>
      </c>
      <c r="BA5" s="246">
        <v>1</v>
      </c>
      <c r="BB5" s="249" t="s">
        <v>44</v>
      </c>
      <c r="BC5" s="250" t="s">
        <v>1477</v>
      </c>
    </row>
    <row r="6" spans="2:55" ht="45" customHeight="1">
      <c r="B6" s="59">
        <v>3</v>
      </c>
      <c r="C6" s="60" t="s">
        <v>270</v>
      </c>
      <c r="E6" s="61">
        <v>7919</v>
      </c>
      <c r="F6" s="62">
        <v>2</v>
      </c>
      <c r="G6" s="63" t="s">
        <v>271</v>
      </c>
      <c r="H6" s="63" t="s">
        <v>272</v>
      </c>
      <c r="I6" s="64">
        <v>2022011010002</v>
      </c>
      <c r="J6" s="65">
        <v>0</v>
      </c>
      <c r="K6" s="63"/>
      <c r="L6" s="66"/>
      <c r="M6" s="66"/>
      <c r="N6" s="60"/>
      <c r="O6" s="67"/>
      <c r="Q6" s="68">
        <v>3</v>
      </c>
      <c r="R6" s="69" t="s">
        <v>273</v>
      </c>
      <c r="S6" s="69" t="s">
        <v>274</v>
      </c>
      <c r="U6" s="59">
        <v>3</v>
      </c>
      <c r="V6" s="67" t="s">
        <v>275</v>
      </c>
      <c r="X6" s="68" t="s">
        <v>45</v>
      </c>
      <c r="Y6" s="70" t="s">
        <v>276</v>
      </c>
      <c r="Z6" s="68">
        <v>2</v>
      </c>
      <c r="AB6" s="68" t="s">
        <v>138</v>
      </c>
      <c r="AC6" s="69" t="s">
        <v>277</v>
      </c>
      <c r="AD6" s="68">
        <v>1</v>
      </c>
      <c r="AF6" s="71" t="s">
        <v>278</v>
      </c>
      <c r="AG6" s="72" t="s">
        <v>279</v>
      </c>
      <c r="AH6" s="73" t="s">
        <v>43</v>
      </c>
      <c r="AI6" s="74">
        <v>1</v>
      </c>
      <c r="AK6" s="68">
        <v>3</v>
      </c>
      <c r="AL6" s="70" t="s">
        <v>280</v>
      </c>
      <c r="AN6" s="71">
        <v>3</v>
      </c>
      <c r="AO6" s="75" t="s">
        <v>281</v>
      </c>
      <c r="AP6" s="76" t="s">
        <v>282</v>
      </c>
      <c r="AR6" s="71" t="s">
        <v>138</v>
      </c>
      <c r="AS6" s="75" t="s">
        <v>283</v>
      </c>
      <c r="AT6" s="76" t="s">
        <v>284</v>
      </c>
      <c r="AU6" s="71">
        <v>1</v>
      </c>
      <c r="AW6" s="71">
        <v>7</v>
      </c>
      <c r="AX6" s="75" t="s">
        <v>285</v>
      </c>
      <c r="AZ6" s="247" t="s">
        <v>1285</v>
      </c>
      <c r="BA6" s="247">
        <v>2</v>
      </c>
      <c r="BB6" s="251" t="s">
        <v>45</v>
      </c>
      <c r="BC6" s="252" t="s">
        <v>1478</v>
      </c>
    </row>
    <row r="7" spans="2:55" ht="45" customHeight="1">
      <c r="B7" s="59">
        <v>4</v>
      </c>
      <c r="C7" s="60" t="s">
        <v>286</v>
      </c>
      <c r="E7" s="61">
        <v>8069</v>
      </c>
      <c r="F7" s="62">
        <v>195</v>
      </c>
      <c r="G7" s="63" t="s">
        <v>287</v>
      </c>
      <c r="H7" s="63" t="s">
        <v>288</v>
      </c>
      <c r="I7" s="64">
        <v>2024110010195</v>
      </c>
      <c r="J7" s="65">
        <v>10000</v>
      </c>
      <c r="K7" s="63"/>
      <c r="L7" s="66"/>
      <c r="M7" s="66"/>
      <c r="N7" s="60"/>
      <c r="O7" s="67"/>
      <c r="Q7" s="68">
        <v>4</v>
      </c>
      <c r="R7" s="69" t="s">
        <v>289</v>
      </c>
      <c r="S7" s="69" t="s">
        <v>290</v>
      </c>
      <c r="U7" s="59">
        <v>4</v>
      </c>
      <c r="V7" s="67" t="s">
        <v>9</v>
      </c>
      <c r="X7" s="68" t="s">
        <v>46</v>
      </c>
      <c r="Y7" s="70" t="s">
        <v>291</v>
      </c>
      <c r="Z7" s="68">
        <v>3</v>
      </c>
      <c r="AB7" s="68" t="s">
        <v>45</v>
      </c>
      <c r="AC7" s="69" t="s">
        <v>292</v>
      </c>
      <c r="AD7" s="68">
        <v>2</v>
      </c>
      <c r="AF7" s="71" t="s">
        <v>293</v>
      </c>
      <c r="AG7" s="72" t="s">
        <v>294</v>
      </c>
      <c r="AH7" s="73" t="s">
        <v>43</v>
      </c>
      <c r="AI7" s="74">
        <v>1</v>
      </c>
      <c r="AK7" s="68">
        <v>4</v>
      </c>
      <c r="AL7" s="70" t="s">
        <v>295</v>
      </c>
      <c r="AN7" s="77">
        <v>4</v>
      </c>
      <c r="AO7" s="78" t="s">
        <v>296</v>
      </c>
      <c r="AP7" s="79" t="s">
        <v>297</v>
      </c>
      <c r="AR7" s="71" t="s">
        <v>298</v>
      </c>
      <c r="AS7" s="75" t="s">
        <v>299</v>
      </c>
      <c r="AT7" s="76" t="s">
        <v>300</v>
      </c>
      <c r="AU7" s="71">
        <v>1</v>
      </c>
      <c r="AW7" s="71">
        <v>8</v>
      </c>
      <c r="AX7" s="75" t="s">
        <v>301</v>
      </c>
      <c r="AZ7" s="246" t="s">
        <v>1286</v>
      </c>
      <c r="BA7" s="246">
        <v>1</v>
      </c>
      <c r="BB7" s="249" t="s">
        <v>43</v>
      </c>
      <c r="BC7" s="250" t="s">
        <v>1479</v>
      </c>
    </row>
    <row r="8" spans="2:55" ht="45" customHeight="1">
      <c r="B8" s="59">
        <v>5</v>
      </c>
      <c r="C8" s="60" t="s">
        <v>302</v>
      </c>
      <c r="E8" s="61">
        <v>8105</v>
      </c>
      <c r="F8" s="62">
        <v>135</v>
      </c>
      <c r="G8" s="63" t="s">
        <v>303</v>
      </c>
      <c r="H8" s="63" t="s">
        <v>304</v>
      </c>
      <c r="I8" s="64">
        <v>2024110010135</v>
      </c>
      <c r="J8" s="65">
        <v>40000</v>
      </c>
      <c r="K8" s="63"/>
      <c r="L8" s="66"/>
      <c r="M8" s="66"/>
      <c r="N8" s="60"/>
      <c r="O8" s="67"/>
      <c r="Q8" s="68">
        <v>5</v>
      </c>
      <c r="R8" s="69" t="s">
        <v>305</v>
      </c>
      <c r="S8" s="69" t="s">
        <v>306</v>
      </c>
      <c r="U8" s="80">
        <v>5</v>
      </c>
      <c r="V8" s="81" t="s">
        <v>307</v>
      </c>
      <c r="X8" s="68" t="s">
        <v>49</v>
      </c>
      <c r="Y8" s="70" t="s">
        <v>308</v>
      </c>
      <c r="Z8" s="68">
        <v>4</v>
      </c>
      <c r="AB8" s="68" t="s">
        <v>309</v>
      </c>
      <c r="AC8" s="69" t="s">
        <v>310</v>
      </c>
      <c r="AD8" s="68">
        <v>2</v>
      </c>
      <c r="AF8" s="71" t="s">
        <v>311</v>
      </c>
      <c r="AG8" s="72" t="s">
        <v>312</v>
      </c>
      <c r="AH8" s="73" t="s">
        <v>43</v>
      </c>
      <c r="AI8" s="74">
        <v>1</v>
      </c>
      <c r="AN8" s="71">
        <v>5</v>
      </c>
      <c r="AO8" s="75" t="s">
        <v>313</v>
      </c>
      <c r="AP8" s="76" t="s">
        <v>314</v>
      </c>
      <c r="AR8" s="71" t="s">
        <v>315</v>
      </c>
      <c r="AS8" s="75" t="s">
        <v>316</v>
      </c>
      <c r="AT8" s="76" t="s">
        <v>317</v>
      </c>
      <c r="AU8" s="71">
        <v>1</v>
      </c>
      <c r="AW8" s="71">
        <v>9</v>
      </c>
      <c r="AX8" s="75" t="s">
        <v>318</v>
      </c>
      <c r="AZ8" s="246" t="s">
        <v>1287</v>
      </c>
      <c r="BA8" s="246">
        <v>1</v>
      </c>
      <c r="BB8" s="249" t="s">
        <v>44</v>
      </c>
      <c r="BC8" s="250" t="s">
        <v>1480</v>
      </c>
    </row>
    <row r="9" spans="2:55" ht="45" customHeight="1">
      <c r="B9" s="59">
        <v>6</v>
      </c>
      <c r="C9" s="60" t="s">
        <v>319</v>
      </c>
      <c r="E9" s="61">
        <v>8108</v>
      </c>
      <c r="F9" s="62">
        <v>154</v>
      </c>
      <c r="G9" s="63" t="s">
        <v>320</v>
      </c>
      <c r="H9" s="63" t="s">
        <v>321</v>
      </c>
      <c r="I9" s="64">
        <v>2024110010154</v>
      </c>
      <c r="J9" s="65">
        <v>50000</v>
      </c>
      <c r="K9" s="63"/>
      <c r="L9" s="82"/>
      <c r="M9" s="66"/>
      <c r="N9" s="60"/>
      <c r="O9" s="67"/>
      <c r="Q9" s="68">
        <v>6</v>
      </c>
      <c r="R9" s="69" t="s">
        <v>322</v>
      </c>
      <c r="S9" s="69" t="s">
        <v>323</v>
      </c>
      <c r="X9" s="68" t="s">
        <v>50</v>
      </c>
      <c r="Y9" s="70" t="s">
        <v>324</v>
      </c>
      <c r="Z9" s="68">
        <v>5</v>
      </c>
      <c r="AB9" s="68" t="s">
        <v>325</v>
      </c>
      <c r="AC9" s="69" t="s">
        <v>326</v>
      </c>
      <c r="AD9" s="68">
        <v>2</v>
      </c>
      <c r="AF9" s="71" t="s">
        <v>327</v>
      </c>
      <c r="AG9" s="72" t="s">
        <v>328</v>
      </c>
      <c r="AH9" s="73" t="s">
        <v>43</v>
      </c>
      <c r="AI9" s="74">
        <v>1</v>
      </c>
      <c r="AN9" s="71">
        <v>6</v>
      </c>
      <c r="AO9" s="75" t="s">
        <v>329</v>
      </c>
      <c r="AP9" s="76" t="s">
        <v>330</v>
      </c>
      <c r="AR9" s="71" t="s">
        <v>331</v>
      </c>
      <c r="AS9" s="75" t="s">
        <v>332</v>
      </c>
      <c r="AT9" s="76" t="s">
        <v>333</v>
      </c>
      <c r="AU9" s="71">
        <v>1</v>
      </c>
      <c r="AW9" s="71">
        <v>10</v>
      </c>
      <c r="AX9" s="75" t="s">
        <v>334</v>
      </c>
      <c r="AZ9" s="246" t="s">
        <v>1288</v>
      </c>
      <c r="BA9" s="246">
        <v>1</v>
      </c>
      <c r="BB9" s="249" t="s">
        <v>138</v>
      </c>
      <c r="BC9" s="250" t="s">
        <v>1481</v>
      </c>
    </row>
    <row r="10" spans="2:55" ht="45" customHeight="1">
      <c r="B10" s="59">
        <v>7</v>
      </c>
      <c r="C10" s="60" t="s">
        <v>335</v>
      </c>
      <c r="E10" s="61">
        <v>8113</v>
      </c>
      <c r="F10" s="62">
        <v>187</v>
      </c>
      <c r="G10" s="63" t="s">
        <v>336</v>
      </c>
      <c r="H10" s="63" t="s">
        <v>337</v>
      </c>
      <c r="I10" s="64">
        <v>2024110010187</v>
      </c>
      <c r="J10" s="65">
        <v>20000</v>
      </c>
      <c r="K10" s="63"/>
      <c r="L10" s="82"/>
      <c r="M10" s="66"/>
      <c r="N10" s="60"/>
      <c r="O10" s="67"/>
      <c r="Q10" s="68">
        <v>7</v>
      </c>
      <c r="R10" s="69" t="s">
        <v>338</v>
      </c>
      <c r="S10" s="69"/>
      <c r="X10" s="68" t="s">
        <v>51</v>
      </c>
      <c r="Y10" s="70" t="s">
        <v>339</v>
      </c>
      <c r="Z10" s="68">
        <v>6</v>
      </c>
      <c r="AB10" s="68" t="s">
        <v>340</v>
      </c>
      <c r="AC10" s="69" t="s">
        <v>341</v>
      </c>
      <c r="AD10" s="68">
        <v>2</v>
      </c>
      <c r="AF10" s="71" t="s">
        <v>342</v>
      </c>
      <c r="AG10" s="72" t="s">
        <v>343</v>
      </c>
      <c r="AH10" s="73" t="s">
        <v>43</v>
      </c>
      <c r="AI10" s="74">
        <v>1</v>
      </c>
      <c r="AN10" s="71">
        <v>7</v>
      </c>
      <c r="AO10" s="75" t="s">
        <v>344</v>
      </c>
      <c r="AP10" s="76" t="s">
        <v>345</v>
      </c>
      <c r="AR10" s="71" t="s">
        <v>346</v>
      </c>
      <c r="AS10" s="75" t="s">
        <v>347</v>
      </c>
      <c r="AT10" s="76" t="s">
        <v>348</v>
      </c>
      <c r="AU10" s="71">
        <v>1</v>
      </c>
      <c r="AW10" s="71">
        <v>11</v>
      </c>
      <c r="AX10" s="75" t="s">
        <v>349</v>
      </c>
      <c r="AZ10" s="246" t="s">
        <v>1289</v>
      </c>
      <c r="BA10" s="246">
        <v>1</v>
      </c>
      <c r="BB10" s="249" t="s">
        <v>298</v>
      </c>
      <c r="BC10" s="250" t="s">
        <v>1482</v>
      </c>
    </row>
    <row r="11" spans="2:55" ht="45" customHeight="1">
      <c r="B11" s="59">
        <v>8</v>
      </c>
      <c r="C11" s="60" t="s">
        <v>350</v>
      </c>
      <c r="E11" s="61">
        <v>8114</v>
      </c>
      <c r="F11" s="62">
        <v>141</v>
      </c>
      <c r="G11" s="63" t="s">
        <v>351</v>
      </c>
      <c r="H11" s="63" t="s">
        <v>352</v>
      </c>
      <c r="I11" s="64">
        <v>2024110010141</v>
      </c>
      <c r="J11" s="65">
        <v>50000</v>
      </c>
      <c r="K11" s="63"/>
      <c r="L11" s="82"/>
      <c r="M11" s="66"/>
      <c r="N11" s="60"/>
      <c r="O11" s="67"/>
      <c r="X11" s="83" t="s">
        <v>53</v>
      </c>
      <c r="Y11" s="84" t="s">
        <v>353</v>
      </c>
      <c r="Z11" s="85">
        <v>7</v>
      </c>
      <c r="AB11" s="83" t="s">
        <v>46</v>
      </c>
      <c r="AC11" s="86" t="s">
        <v>354</v>
      </c>
      <c r="AD11" s="85">
        <v>3</v>
      </c>
      <c r="AF11" s="71" t="s">
        <v>355</v>
      </c>
      <c r="AG11" s="72" t="s">
        <v>356</v>
      </c>
      <c r="AH11" s="73" t="s">
        <v>43</v>
      </c>
      <c r="AI11" s="74">
        <v>1</v>
      </c>
      <c r="AN11" s="77">
        <v>8</v>
      </c>
      <c r="AO11" s="78" t="s">
        <v>357</v>
      </c>
      <c r="AP11" s="79" t="s">
        <v>358</v>
      </c>
      <c r="AR11" s="71" t="s">
        <v>45</v>
      </c>
      <c r="AS11" s="75" t="s">
        <v>359</v>
      </c>
      <c r="AT11" s="76" t="s">
        <v>360</v>
      </c>
      <c r="AU11" s="71">
        <v>2</v>
      </c>
      <c r="AW11" s="71">
        <v>12</v>
      </c>
      <c r="AX11" s="75" t="s">
        <v>361</v>
      </c>
      <c r="AZ11" s="246" t="s">
        <v>1290</v>
      </c>
      <c r="BA11" s="246">
        <v>2</v>
      </c>
      <c r="BB11" s="249" t="s">
        <v>45</v>
      </c>
      <c r="BC11" s="250" t="s">
        <v>1483</v>
      </c>
    </row>
    <row r="12" spans="2:55" ht="45" customHeight="1">
      <c r="B12" s="59">
        <v>9</v>
      </c>
      <c r="C12" s="60" t="s">
        <v>362</v>
      </c>
      <c r="E12" s="61">
        <v>8119</v>
      </c>
      <c r="F12" s="62">
        <v>178</v>
      </c>
      <c r="G12" s="63" t="s">
        <v>363</v>
      </c>
      <c r="H12" s="63" t="s">
        <v>364</v>
      </c>
      <c r="I12" s="64">
        <v>2024110010178</v>
      </c>
      <c r="J12" s="65">
        <v>50000</v>
      </c>
      <c r="K12" s="63"/>
      <c r="L12" s="82"/>
      <c r="M12" s="66"/>
      <c r="N12" s="60"/>
      <c r="O12" s="67"/>
      <c r="AB12" s="83" t="s">
        <v>47</v>
      </c>
      <c r="AC12" s="86" t="s">
        <v>365</v>
      </c>
      <c r="AD12" s="85">
        <v>3</v>
      </c>
      <c r="AF12" s="71" t="s">
        <v>366</v>
      </c>
      <c r="AG12" s="72" t="s">
        <v>367</v>
      </c>
      <c r="AH12" s="73" t="s">
        <v>43</v>
      </c>
      <c r="AI12" s="74">
        <v>1</v>
      </c>
      <c r="AN12" s="71">
        <v>9</v>
      </c>
      <c r="AO12" s="75" t="s">
        <v>368</v>
      </c>
      <c r="AP12" s="76" t="s">
        <v>369</v>
      </c>
      <c r="AR12" s="71" t="s">
        <v>309</v>
      </c>
      <c r="AS12" s="75" t="s">
        <v>370</v>
      </c>
      <c r="AT12" s="76" t="s">
        <v>371</v>
      </c>
      <c r="AU12" s="71">
        <v>2</v>
      </c>
      <c r="AW12" s="71">
        <v>13</v>
      </c>
      <c r="AX12" s="75" t="s">
        <v>372</v>
      </c>
      <c r="AZ12" s="246" t="s">
        <v>1291</v>
      </c>
      <c r="BA12" s="246">
        <v>2</v>
      </c>
      <c r="BB12" s="249" t="s">
        <v>309</v>
      </c>
      <c r="BC12" s="250" t="s">
        <v>1484</v>
      </c>
    </row>
    <row r="13" spans="2:55" ht="45" customHeight="1">
      <c r="B13" s="59">
        <v>10</v>
      </c>
      <c r="C13" s="60" t="s">
        <v>373</v>
      </c>
      <c r="E13" s="61">
        <v>8120</v>
      </c>
      <c r="F13" s="62">
        <v>167</v>
      </c>
      <c r="G13" s="63" t="s">
        <v>374</v>
      </c>
      <c r="H13" s="63" t="s">
        <v>375</v>
      </c>
      <c r="I13" s="64">
        <v>2024110010167</v>
      </c>
      <c r="J13" s="65">
        <v>30000</v>
      </c>
      <c r="K13" s="63"/>
      <c r="L13" s="66"/>
      <c r="M13" s="66"/>
      <c r="N13" s="60"/>
      <c r="O13" s="67"/>
      <c r="AB13" s="83" t="s">
        <v>376</v>
      </c>
      <c r="AC13" s="86" t="s">
        <v>377</v>
      </c>
      <c r="AD13" s="85">
        <v>3</v>
      </c>
      <c r="AF13" s="71" t="s">
        <v>378</v>
      </c>
      <c r="AG13" s="72" t="s">
        <v>379</v>
      </c>
      <c r="AH13" s="73" t="s">
        <v>43</v>
      </c>
      <c r="AI13" s="74">
        <v>1</v>
      </c>
      <c r="AN13" s="71">
        <v>10</v>
      </c>
      <c r="AO13" s="75" t="s">
        <v>380</v>
      </c>
      <c r="AP13" s="76" t="s">
        <v>381</v>
      </c>
      <c r="AR13" s="71" t="s">
        <v>382</v>
      </c>
      <c r="AS13" s="75" t="s">
        <v>383</v>
      </c>
      <c r="AT13" s="76" t="s">
        <v>384</v>
      </c>
      <c r="AU13" s="71">
        <v>2</v>
      </c>
      <c r="AW13" s="71">
        <v>14</v>
      </c>
      <c r="AX13" s="75" t="s">
        <v>385</v>
      </c>
      <c r="AZ13" s="246" t="s">
        <v>1292</v>
      </c>
      <c r="BA13" s="246">
        <v>3</v>
      </c>
      <c r="BB13" s="249" t="s">
        <v>46</v>
      </c>
      <c r="BC13" s="250" t="s">
        <v>1484</v>
      </c>
    </row>
    <row r="14" spans="2:55" ht="45" customHeight="1">
      <c r="B14" s="59">
        <v>11</v>
      </c>
      <c r="C14" s="60" t="s">
        <v>386</v>
      </c>
      <c r="E14" s="61">
        <v>8124</v>
      </c>
      <c r="F14" s="62">
        <v>203</v>
      </c>
      <c r="G14" s="63" t="s">
        <v>387</v>
      </c>
      <c r="H14" s="63" t="s">
        <v>388</v>
      </c>
      <c r="I14" s="64">
        <v>2024110010203</v>
      </c>
      <c r="J14" s="65">
        <v>20000</v>
      </c>
      <c r="K14" s="63"/>
      <c r="L14" s="82"/>
      <c r="M14" s="66"/>
      <c r="N14" s="60"/>
      <c r="O14" s="67"/>
      <c r="AB14" s="83" t="s">
        <v>389</v>
      </c>
      <c r="AC14" s="86" t="s">
        <v>390</v>
      </c>
      <c r="AD14" s="85">
        <v>3</v>
      </c>
      <c r="AF14" s="71" t="s">
        <v>391</v>
      </c>
      <c r="AG14" s="72" t="s">
        <v>392</v>
      </c>
      <c r="AH14" s="73" t="s">
        <v>43</v>
      </c>
      <c r="AI14" s="74">
        <v>1</v>
      </c>
      <c r="AN14" s="71">
        <v>11</v>
      </c>
      <c r="AO14" s="75" t="s">
        <v>393</v>
      </c>
      <c r="AP14" s="76" t="s">
        <v>394</v>
      </c>
      <c r="AR14" s="71" t="s">
        <v>340</v>
      </c>
      <c r="AS14" s="75" t="s">
        <v>395</v>
      </c>
      <c r="AT14" s="76" t="s">
        <v>396</v>
      </c>
      <c r="AU14" s="71">
        <v>2</v>
      </c>
      <c r="AW14" s="71">
        <v>15</v>
      </c>
      <c r="AX14" s="75" t="s">
        <v>397</v>
      </c>
      <c r="AZ14" s="246" t="s">
        <v>1293</v>
      </c>
      <c r="BA14" s="246">
        <v>4</v>
      </c>
      <c r="BB14" s="249" t="s">
        <v>49</v>
      </c>
      <c r="BC14" s="250" t="s">
        <v>1485</v>
      </c>
    </row>
    <row r="15" spans="2:55" ht="51">
      <c r="B15" s="59">
        <v>12</v>
      </c>
      <c r="C15" s="60" t="s">
        <v>398</v>
      </c>
      <c r="E15" s="61">
        <v>8127</v>
      </c>
      <c r="F15" s="62">
        <v>197</v>
      </c>
      <c r="G15" s="63" t="s">
        <v>399</v>
      </c>
      <c r="H15" s="63" t="s">
        <v>400</v>
      </c>
      <c r="I15" s="64">
        <v>2024110010197</v>
      </c>
      <c r="J15" s="65">
        <v>30000</v>
      </c>
      <c r="K15" s="63"/>
      <c r="L15" s="66"/>
      <c r="M15" s="66"/>
      <c r="N15" s="60"/>
      <c r="O15" s="67"/>
      <c r="AB15" s="83" t="s">
        <v>49</v>
      </c>
      <c r="AC15" s="86" t="s">
        <v>401</v>
      </c>
      <c r="AD15" s="85">
        <v>4</v>
      </c>
      <c r="AF15" s="71" t="s">
        <v>402</v>
      </c>
      <c r="AG15" s="72" t="s">
        <v>403</v>
      </c>
      <c r="AH15" s="73" t="s">
        <v>44</v>
      </c>
      <c r="AI15" s="74">
        <v>1</v>
      </c>
      <c r="AN15" s="77">
        <v>12</v>
      </c>
      <c r="AO15" s="78" t="s">
        <v>404</v>
      </c>
      <c r="AP15" s="79" t="s">
        <v>405</v>
      </c>
      <c r="AR15" s="71" t="s">
        <v>406</v>
      </c>
      <c r="AS15" s="75" t="s">
        <v>407</v>
      </c>
      <c r="AT15" s="76" t="s">
        <v>408</v>
      </c>
      <c r="AU15" s="71">
        <v>2</v>
      </c>
      <c r="AW15" s="71">
        <v>16</v>
      </c>
      <c r="AX15" s="75" t="s">
        <v>409</v>
      </c>
      <c r="AZ15" s="247" t="s">
        <v>1294</v>
      </c>
      <c r="BA15" s="247">
        <v>1</v>
      </c>
      <c r="BB15" s="251" t="s">
        <v>43</v>
      </c>
      <c r="BC15" s="252" t="s">
        <v>1486</v>
      </c>
    </row>
    <row r="16" spans="2:55" ht="45" customHeight="1">
      <c r="B16" s="59">
        <v>13</v>
      </c>
      <c r="C16" s="60" t="s">
        <v>410</v>
      </c>
      <c r="E16" s="61">
        <v>8140</v>
      </c>
      <c r="F16" s="62">
        <v>137</v>
      </c>
      <c r="G16" s="63" t="s">
        <v>411</v>
      </c>
      <c r="H16" s="63" t="s">
        <v>412</v>
      </c>
      <c r="I16" s="64">
        <v>2024110010137</v>
      </c>
      <c r="J16" s="65">
        <v>20000</v>
      </c>
      <c r="K16" s="63"/>
      <c r="L16" s="82"/>
      <c r="M16" s="66"/>
      <c r="N16" s="60"/>
      <c r="O16" s="67"/>
      <c r="AB16" s="83" t="s">
        <v>413</v>
      </c>
      <c r="AC16" s="86" t="s">
        <v>414</v>
      </c>
      <c r="AD16" s="85">
        <v>4</v>
      </c>
      <c r="AF16" s="71" t="s">
        <v>415</v>
      </c>
      <c r="AG16" s="72" t="s">
        <v>416</v>
      </c>
      <c r="AH16" s="73" t="s">
        <v>44</v>
      </c>
      <c r="AI16" s="74">
        <v>1</v>
      </c>
      <c r="AN16" s="71">
        <v>13</v>
      </c>
      <c r="AO16" s="75" t="s">
        <v>417</v>
      </c>
      <c r="AP16" s="76" t="s">
        <v>418</v>
      </c>
      <c r="AR16" s="71" t="s">
        <v>419</v>
      </c>
      <c r="AS16" s="75" t="s">
        <v>420</v>
      </c>
      <c r="AT16" s="76" t="s">
        <v>421</v>
      </c>
      <c r="AU16" s="71">
        <v>2</v>
      </c>
      <c r="AW16" s="71">
        <v>20</v>
      </c>
      <c r="AX16" s="75" t="s">
        <v>422</v>
      </c>
      <c r="AZ16" s="246" t="s">
        <v>1295</v>
      </c>
      <c r="BA16" s="246">
        <v>1</v>
      </c>
      <c r="BB16" s="249" t="s">
        <v>44</v>
      </c>
      <c r="BC16" s="250" t="s">
        <v>1487</v>
      </c>
    </row>
    <row r="17" spans="2:55" ht="45" customHeight="1">
      <c r="B17" s="59">
        <v>14</v>
      </c>
      <c r="C17" s="60" t="s">
        <v>423</v>
      </c>
      <c r="E17" s="61">
        <v>8141</v>
      </c>
      <c r="F17" s="62">
        <v>242</v>
      </c>
      <c r="G17" s="63" t="s">
        <v>424</v>
      </c>
      <c r="H17" s="63" t="s">
        <v>425</v>
      </c>
      <c r="I17" s="64">
        <v>2024110010242</v>
      </c>
      <c r="J17" s="65">
        <v>10000</v>
      </c>
      <c r="K17" s="63"/>
      <c r="L17" s="66"/>
      <c r="M17" s="66"/>
      <c r="N17" s="60"/>
      <c r="O17" s="67"/>
      <c r="AB17" s="83" t="s">
        <v>426</v>
      </c>
      <c r="AC17" s="86" t="s">
        <v>427</v>
      </c>
      <c r="AD17" s="85">
        <v>4</v>
      </c>
      <c r="AF17" s="71" t="s">
        <v>428</v>
      </c>
      <c r="AG17" s="72" t="s">
        <v>429</v>
      </c>
      <c r="AH17" s="73" t="s">
        <v>44</v>
      </c>
      <c r="AI17" s="74">
        <v>1</v>
      </c>
      <c r="AN17" s="71">
        <v>14</v>
      </c>
      <c r="AO17" s="75" t="s">
        <v>430</v>
      </c>
      <c r="AP17" s="76" t="s">
        <v>431</v>
      </c>
      <c r="AR17" s="71" t="s">
        <v>432</v>
      </c>
      <c r="AS17" s="75" t="s">
        <v>433</v>
      </c>
      <c r="AT17" s="76" t="s">
        <v>434</v>
      </c>
      <c r="AU17" s="71">
        <v>2</v>
      </c>
      <c r="AW17" s="71">
        <v>21</v>
      </c>
      <c r="AX17" s="75" t="s">
        <v>435</v>
      </c>
      <c r="AZ17" s="246" t="s">
        <v>1296</v>
      </c>
      <c r="BA17" s="246">
        <v>1</v>
      </c>
      <c r="BB17" s="249" t="s">
        <v>138</v>
      </c>
      <c r="BC17" s="250" t="s">
        <v>1488</v>
      </c>
    </row>
    <row r="18" spans="2:55" ht="45" customHeight="1">
      <c r="B18" s="59">
        <v>15</v>
      </c>
      <c r="C18" s="60" t="s">
        <v>436</v>
      </c>
      <c r="E18" s="61">
        <v>8143</v>
      </c>
      <c r="F18" s="62">
        <v>227</v>
      </c>
      <c r="G18" s="63" t="s">
        <v>437</v>
      </c>
      <c r="H18" s="63" t="s">
        <v>438</v>
      </c>
      <c r="I18" s="64">
        <v>2024110010227</v>
      </c>
      <c r="J18" s="65">
        <v>10000</v>
      </c>
      <c r="K18" s="63"/>
      <c r="L18" s="66"/>
      <c r="M18" s="66"/>
      <c r="N18" s="60"/>
      <c r="O18" s="67"/>
      <c r="AB18" s="83" t="s">
        <v>439</v>
      </c>
      <c r="AC18" s="86" t="s">
        <v>440</v>
      </c>
      <c r="AD18" s="85">
        <v>4</v>
      </c>
      <c r="AF18" s="71" t="s">
        <v>441</v>
      </c>
      <c r="AG18" s="72" t="s">
        <v>442</v>
      </c>
      <c r="AH18" s="73" t="s">
        <v>138</v>
      </c>
      <c r="AI18" s="74">
        <v>1</v>
      </c>
      <c r="AN18" s="71">
        <v>15</v>
      </c>
      <c r="AO18" s="75" t="s">
        <v>443</v>
      </c>
      <c r="AP18" s="76" t="s">
        <v>444</v>
      </c>
      <c r="AR18" s="71" t="s">
        <v>445</v>
      </c>
      <c r="AS18" s="75" t="s">
        <v>446</v>
      </c>
      <c r="AT18" s="76" t="s">
        <v>447</v>
      </c>
      <c r="AU18" s="71">
        <v>2</v>
      </c>
      <c r="AW18" s="71">
        <v>22</v>
      </c>
      <c r="AX18" s="75" t="s">
        <v>448</v>
      </c>
      <c r="AZ18" s="246" t="s">
        <v>1297</v>
      </c>
      <c r="BA18" s="246">
        <v>2</v>
      </c>
      <c r="BB18" s="249" t="s">
        <v>45</v>
      </c>
      <c r="BC18" s="250" t="s">
        <v>1489</v>
      </c>
    </row>
    <row r="19" spans="2:55" ht="45" customHeight="1">
      <c r="B19" s="59">
        <v>16</v>
      </c>
      <c r="C19" s="60" t="s">
        <v>449</v>
      </c>
      <c r="E19" s="61">
        <v>8145</v>
      </c>
      <c r="F19" s="62">
        <v>233</v>
      </c>
      <c r="G19" s="63" t="s">
        <v>450</v>
      </c>
      <c r="H19" s="63" t="s">
        <v>451</v>
      </c>
      <c r="I19" s="64">
        <v>2024110010233</v>
      </c>
      <c r="J19" s="65">
        <v>10000</v>
      </c>
      <c r="K19" s="63"/>
      <c r="L19" s="66"/>
      <c r="M19" s="66"/>
      <c r="N19" s="60"/>
      <c r="O19" s="67"/>
      <c r="AB19" s="83" t="s">
        <v>452</v>
      </c>
      <c r="AC19" s="86" t="s">
        <v>453</v>
      </c>
      <c r="AD19" s="85">
        <v>4</v>
      </c>
      <c r="AF19" s="71" t="s">
        <v>454</v>
      </c>
      <c r="AG19" s="72" t="s">
        <v>455</v>
      </c>
      <c r="AH19" s="73" t="s">
        <v>138</v>
      </c>
      <c r="AI19" s="74">
        <v>1</v>
      </c>
      <c r="AN19" s="77">
        <v>16</v>
      </c>
      <c r="AO19" s="78" t="s">
        <v>456</v>
      </c>
      <c r="AP19" s="79" t="s">
        <v>457</v>
      </c>
      <c r="AR19" s="71" t="s">
        <v>46</v>
      </c>
      <c r="AS19" s="75" t="s">
        <v>458</v>
      </c>
      <c r="AT19" s="76" t="s">
        <v>459</v>
      </c>
      <c r="AU19" s="71">
        <v>3</v>
      </c>
      <c r="AW19" s="71">
        <v>23</v>
      </c>
      <c r="AX19" s="75" t="s">
        <v>460</v>
      </c>
      <c r="AZ19" s="246" t="s">
        <v>1298</v>
      </c>
      <c r="BA19" s="246">
        <v>2</v>
      </c>
      <c r="BB19" s="249" t="s">
        <v>309</v>
      </c>
      <c r="BC19" s="250" t="s">
        <v>1490</v>
      </c>
    </row>
    <row r="20" spans="2:55" ht="45" customHeight="1">
      <c r="B20" s="59">
        <v>17</v>
      </c>
      <c r="C20" s="60" t="s">
        <v>461</v>
      </c>
      <c r="E20" s="61">
        <v>8147</v>
      </c>
      <c r="F20" s="62">
        <v>237</v>
      </c>
      <c r="G20" s="63" t="s">
        <v>462</v>
      </c>
      <c r="H20" s="63" t="s">
        <v>463</v>
      </c>
      <c r="I20" s="64">
        <v>2024110010237</v>
      </c>
      <c r="J20" s="65">
        <v>10000</v>
      </c>
      <c r="K20" s="63"/>
      <c r="L20" s="66"/>
      <c r="M20" s="66"/>
      <c r="N20" s="60"/>
      <c r="O20" s="67"/>
      <c r="AB20" s="83" t="s">
        <v>50</v>
      </c>
      <c r="AC20" s="86" t="s">
        <v>464</v>
      </c>
      <c r="AD20" s="85">
        <v>5</v>
      </c>
      <c r="AF20" s="71" t="s">
        <v>465</v>
      </c>
      <c r="AG20" s="72" t="s">
        <v>466</v>
      </c>
      <c r="AH20" s="73" t="s">
        <v>138</v>
      </c>
      <c r="AI20" s="74">
        <v>1</v>
      </c>
      <c r="AN20" s="71">
        <v>17</v>
      </c>
      <c r="AO20" s="75" t="s">
        <v>467</v>
      </c>
      <c r="AP20" s="76" t="s">
        <v>468</v>
      </c>
      <c r="AR20" s="71" t="s">
        <v>47</v>
      </c>
      <c r="AS20" s="75" t="s">
        <v>469</v>
      </c>
      <c r="AT20" s="76" t="s">
        <v>470</v>
      </c>
      <c r="AU20" s="71">
        <v>3</v>
      </c>
      <c r="AW20" s="71">
        <v>24</v>
      </c>
      <c r="AX20" s="75" t="s">
        <v>471</v>
      </c>
      <c r="AZ20" s="247" t="s">
        <v>1299</v>
      </c>
      <c r="BA20" s="247">
        <v>1</v>
      </c>
      <c r="BB20" s="251" t="s">
        <v>43</v>
      </c>
      <c r="BC20" s="252" t="s">
        <v>1491</v>
      </c>
    </row>
    <row r="21" spans="2:55" ht="45" customHeight="1">
      <c r="B21" s="59">
        <v>18</v>
      </c>
      <c r="C21" s="60" t="s">
        <v>472</v>
      </c>
      <c r="E21" s="87">
        <v>8149</v>
      </c>
      <c r="F21" s="88">
        <v>200</v>
      </c>
      <c r="G21" s="89" t="s">
        <v>473</v>
      </c>
      <c r="H21" s="89" t="s">
        <v>474</v>
      </c>
      <c r="I21" s="90">
        <v>2024110010200</v>
      </c>
      <c r="J21" s="91">
        <v>20000</v>
      </c>
      <c r="K21" s="89"/>
      <c r="L21" s="92"/>
      <c r="M21" s="93"/>
      <c r="N21" s="94"/>
      <c r="O21" s="81"/>
      <c r="AB21" s="83" t="s">
        <v>475</v>
      </c>
      <c r="AC21" s="86" t="s">
        <v>306</v>
      </c>
      <c r="AD21" s="85">
        <v>5</v>
      </c>
      <c r="AF21" s="71" t="s">
        <v>476</v>
      </c>
      <c r="AG21" s="72" t="s">
        <v>477</v>
      </c>
      <c r="AH21" s="73" t="s">
        <v>138</v>
      </c>
      <c r="AI21" s="74">
        <v>1</v>
      </c>
      <c r="AR21" s="71" t="s">
        <v>376</v>
      </c>
      <c r="AS21" s="75" t="s">
        <v>478</v>
      </c>
      <c r="AT21" s="76" t="s">
        <v>479</v>
      </c>
      <c r="AU21" s="71">
        <v>3</v>
      </c>
      <c r="AW21" s="71">
        <v>25</v>
      </c>
      <c r="AX21" s="75" t="s">
        <v>480</v>
      </c>
      <c r="AZ21" s="246" t="s">
        <v>1300</v>
      </c>
      <c r="BA21" s="246">
        <v>1</v>
      </c>
      <c r="BB21" s="249" t="s">
        <v>44</v>
      </c>
      <c r="BC21" s="250" t="s">
        <v>1492</v>
      </c>
    </row>
    <row r="22" spans="2:55" ht="45" customHeight="1">
      <c r="B22" s="59">
        <v>19</v>
      </c>
      <c r="C22" s="60" t="s">
        <v>481</v>
      </c>
      <c r="AB22" s="83" t="s">
        <v>482</v>
      </c>
      <c r="AC22" s="86" t="s">
        <v>483</v>
      </c>
      <c r="AD22" s="85">
        <v>5</v>
      </c>
      <c r="AF22" s="71" t="s">
        <v>484</v>
      </c>
      <c r="AG22" s="72" t="s">
        <v>485</v>
      </c>
      <c r="AH22" s="73" t="s">
        <v>138</v>
      </c>
      <c r="AI22" s="74">
        <v>1</v>
      </c>
      <c r="AR22" s="71" t="s">
        <v>389</v>
      </c>
      <c r="AS22" s="75" t="s">
        <v>486</v>
      </c>
      <c r="AT22" s="76" t="s">
        <v>487</v>
      </c>
      <c r="AU22" s="71">
        <v>3</v>
      </c>
      <c r="AW22" s="71">
        <v>26</v>
      </c>
      <c r="AX22" s="75" t="s">
        <v>488</v>
      </c>
      <c r="AZ22" s="246" t="s">
        <v>1301</v>
      </c>
      <c r="BA22" s="246">
        <v>1</v>
      </c>
      <c r="BB22" s="249" t="s">
        <v>138</v>
      </c>
      <c r="BC22" s="250" t="s">
        <v>1493</v>
      </c>
    </row>
    <row r="23" spans="2:55" ht="45" customHeight="1">
      <c r="B23" s="59">
        <v>20</v>
      </c>
      <c r="C23" s="60" t="s">
        <v>489</v>
      </c>
      <c r="AB23" s="83" t="s">
        <v>51</v>
      </c>
      <c r="AC23" s="86" t="s">
        <v>490</v>
      </c>
      <c r="AD23" s="85">
        <v>6</v>
      </c>
      <c r="AF23" s="71" t="s">
        <v>491</v>
      </c>
      <c r="AG23" s="72" t="s">
        <v>492</v>
      </c>
      <c r="AH23" s="73" t="s">
        <v>45</v>
      </c>
      <c r="AI23" s="74">
        <v>2</v>
      </c>
      <c r="AR23" s="71" t="s">
        <v>493</v>
      </c>
      <c r="AS23" s="75" t="s">
        <v>494</v>
      </c>
      <c r="AT23" s="76" t="s">
        <v>495</v>
      </c>
      <c r="AU23" s="71">
        <v>3</v>
      </c>
      <c r="AW23" s="71">
        <v>27</v>
      </c>
      <c r="AX23" s="75" t="s">
        <v>496</v>
      </c>
      <c r="AZ23" s="246" t="s">
        <v>1302</v>
      </c>
      <c r="BA23" s="246">
        <v>1</v>
      </c>
      <c r="BB23" s="249" t="s">
        <v>298</v>
      </c>
      <c r="BC23" s="250" t="s">
        <v>1494</v>
      </c>
    </row>
    <row r="24" spans="2:55" ht="45" customHeight="1">
      <c r="B24" s="59">
        <v>21</v>
      </c>
      <c r="C24" s="60" t="s">
        <v>497</v>
      </c>
      <c r="AB24" s="83" t="s">
        <v>52</v>
      </c>
      <c r="AC24" s="86" t="s">
        <v>498</v>
      </c>
      <c r="AD24" s="85">
        <v>6</v>
      </c>
      <c r="AF24" s="71" t="s">
        <v>499</v>
      </c>
      <c r="AG24" s="72" t="s">
        <v>500</v>
      </c>
      <c r="AH24" s="73" t="s">
        <v>45</v>
      </c>
      <c r="AI24" s="74">
        <v>2</v>
      </c>
      <c r="AR24" s="71" t="s">
        <v>501</v>
      </c>
      <c r="AS24" s="75" t="s">
        <v>502</v>
      </c>
      <c r="AT24" s="76" t="s">
        <v>503</v>
      </c>
      <c r="AU24" s="71">
        <v>3</v>
      </c>
      <c r="AW24" s="71">
        <v>28</v>
      </c>
      <c r="AX24" s="75" t="s">
        <v>504</v>
      </c>
      <c r="AZ24" s="246" t="s">
        <v>1303</v>
      </c>
      <c r="BA24" s="246">
        <v>2</v>
      </c>
      <c r="BB24" s="249" t="s">
        <v>45</v>
      </c>
      <c r="BC24" s="250" t="s">
        <v>1495</v>
      </c>
    </row>
    <row r="25" spans="2:55" ht="45" customHeight="1">
      <c r="B25" s="59">
        <v>22</v>
      </c>
      <c r="C25" s="60" t="s">
        <v>505</v>
      </c>
      <c r="AB25" s="83" t="s">
        <v>506</v>
      </c>
      <c r="AC25" s="86" t="s">
        <v>507</v>
      </c>
      <c r="AD25" s="85">
        <v>6</v>
      </c>
      <c r="AF25" s="71" t="s">
        <v>508</v>
      </c>
      <c r="AG25" s="72" t="s">
        <v>509</v>
      </c>
      <c r="AH25" s="73" t="s">
        <v>45</v>
      </c>
      <c r="AI25" s="74">
        <v>2</v>
      </c>
      <c r="AR25" s="71" t="s">
        <v>510</v>
      </c>
      <c r="AS25" s="75" t="s">
        <v>511</v>
      </c>
      <c r="AT25" s="76" t="s">
        <v>512</v>
      </c>
      <c r="AU25" s="71">
        <v>3</v>
      </c>
      <c r="AW25" s="71">
        <v>29</v>
      </c>
      <c r="AX25" s="75" t="s">
        <v>513</v>
      </c>
      <c r="AZ25" s="246" t="s">
        <v>1304</v>
      </c>
      <c r="BA25" s="246">
        <v>2</v>
      </c>
      <c r="BB25" s="249" t="s">
        <v>309</v>
      </c>
      <c r="BC25" s="250" t="s">
        <v>1496</v>
      </c>
    </row>
    <row r="26" spans="2:55" ht="45" customHeight="1">
      <c r="B26" s="59">
        <v>23</v>
      </c>
      <c r="C26" s="60" t="s">
        <v>514</v>
      </c>
      <c r="AB26" s="83" t="s">
        <v>53</v>
      </c>
      <c r="AC26" s="86" t="s">
        <v>515</v>
      </c>
      <c r="AD26" s="85">
        <v>7</v>
      </c>
      <c r="AF26" s="71" t="s">
        <v>516</v>
      </c>
      <c r="AG26" s="72" t="s">
        <v>517</v>
      </c>
      <c r="AH26" s="73" t="s">
        <v>45</v>
      </c>
      <c r="AI26" s="74">
        <v>2</v>
      </c>
      <c r="AR26" s="71" t="s">
        <v>7</v>
      </c>
      <c r="AS26" s="75" t="s">
        <v>518</v>
      </c>
      <c r="AT26" s="76" t="s">
        <v>519</v>
      </c>
      <c r="AU26" s="71">
        <v>3</v>
      </c>
      <c r="AZ26" s="247" t="s">
        <v>1305</v>
      </c>
      <c r="BA26" s="247">
        <v>1</v>
      </c>
      <c r="BB26" s="251" t="s">
        <v>43</v>
      </c>
      <c r="BC26" s="252" t="s">
        <v>1497</v>
      </c>
    </row>
    <row r="27" spans="2:55" ht="45" customHeight="1">
      <c r="B27" s="59">
        <v>24</v>
      </c>
      <c r="C27" s="60" t="s">
        <v>520</v>
      </c>
      <c r="AB27" s="83" t="s">
        <v>521</v>
      </c>
      <c r="AC27" s="86" t="s">
        <v>522</v>
      </c>
      <c r="AD27" s="85">
        <v>7</v>
      </c>
      <c r="AF27" s="71" t="s">
        <v>523</v>
      </c>
      <c r="AG27" s="72" t="s">
        <v>524</v>
      </c>
      <c r="AH27" s="73" t="s">
        <v>45</v>
      </c>
      <c r="AI27" s="74">
        <v>2</v>
      </c>
      <c r="AR27" s="71" t="s">
        <v>525</v>
      </c>
      <c r="AS27" s="75" t="s">
        <v>526</v>
      </c>
      <c r="AT27" s="76" t="s">
        <v>527</v>
      </c>
      <c r="AU27" s="71">
        <v>3</v>
      </c>
      <c r="AZ27" s="246" t="s">
        <v>1306</v>
      </c>
      <c r="BA27" s="246">
        <v>1</v>
      </c>
      <c r="BB27" s="249" t="s">
        <v>44</v>
      </c>
      <c r="BC27" s="250" t="s">
        <v>1498</v>
      </c>
    </row>
    <row r="28" spans="2:55" ht="45" customHeight="1">
      <c r="B28" s="59">
        <v>25</v>
      </c>
      <c r="C28" s="60" t="s">
        <v>528</v>
      </c>
      <c r="AB28" s="83" t="s">
        <v>529</v>
      </c>
      <c r="AC28" s="86" t="s">
        <v>530</v>
      </c>
      <c r="AD28" s="85">
        <v>7</v>
      </c>
      <c r="AF28" s="71" t="s">
        <v>531</v>
      </c>
      <c r="AG28" s="72" t="s">
        <v>532</v>
      </c>
      <c r="AH28" s="73" t="s">
        <v>45</v>
      </c>
      <c r="AI28" s="74">
        <v>2</v>
      </c>
      <c r="AR28" s="71" t="s">
        <v>533</v>
      </c>
      <c r="AS28" s="75" t="s">
        <v>534</v>
      </c>
      <c r="AT28" s="76" t="s">
        <v>535</v>
      </c>
      <c r="AU28" s="71">
        <v>3</v>
      </c>
      <c r="AZ28" s="246" t="s">
        <v>1307</v>
      </c>
      <c r="BA28" s="246">
        <v>1</v>
      </c>
      <c r="BB28" s="249" t="s">
        <v>138</v>
      </c>
      <c r="BC28" s="250" t="s">
        <v>1499</v>
      </c>
    </row>
    <row r="29" spans="2:55" ht="45" customHeight="1">
      <c r="B29" s="59">
        <v>26</v>
      </c>
      <c r="C29" s="60" t="s">
        <v>536</v>
      </c>
      <c r="AB29" s="83" t="s">
        <v>537</v>
      </c>
      <c r="AC29" s="86" t="s">
        <v>538</v>
      </c>
      <c r="AD29" s="85">
        <v>7</v>
      </c>
      <c r="AF29" s="71" t="s">
        <v>539</v>
      </c>
      <c r="AG29" s="72" t="s">
        <v>540</v>
      </c>
      <c r="AH29" s="73" t="s">
        <v>45</v>
      </c>
      <c r="AI29" s="74">
        <v>2</v>
      </c>
      <c r="AR29" s="71" t="s">
        <v>541</v>
      </c>
      <c r="AS29" s="75" t="s">
        <v>542</v>
      </c>
      <c r="AT29" s="76" t="s">
        <v>543</v>
      </c>
      <c r="AU29" s="71">
        <v>3</v>
      </c>
      <c r="AZ29" s="246" t="s">
        <v>1308</v>
      </c>
      <c r="BA29" s="246">
        <v>1</v>
      </c>
      <c r="BB29" s="249" t="s">
        <v>298</v>
      </c>
      <c r="BC29" s="250" t="s">
        <v>1500</v>
      </c>
    </row>
    <row r="30" spans="2:55" ht="45" customHeight="1">
      <c r="B30" s="59">
        <v>27</v>
      </c>
      <c r="C30" s="60" t="s">
        <v>544</v>
      </c>
      <c r="AF30" s="71" t="s">
        <v>545</v>
      </c>
      <c r="AG30" s="72" t="s">
        <v>546</v>
      </c>
      <c r="AH30" s="73" t="s">
        <v>309</v>
      </c>
      <c r="AI30" s="74">
        <v>2</v>
      </c>
      <c r="AR30" s="71" t="s">
        <v>547</v>
      </c>
      <c r="AS30" s="75" t="s">
        <v>548</v>
      </c>
      <c r="AT30" s="76" t="s">
        <v>549</v>
      </c>
      <c r="AU30" s="71">
        <v>3</v>
      </c>
      <c r="AZ30" s="246" t="s">
        <v>1309</v>
      </c>
      <c r="BA30" s="246">
        <v>1</v>
      </c>
      <c r="BB30" s="249" t="s">
        <v>315</v>
      </c>
      <c r="BC30" s="250" t="s">
        <v>1501</v>
      </c>
    </row>
    <row r="31" spans="2:55" ht="45" customHeight="1">
      <c r="B31" s="59">
        <v>28</v>
      </c>
      <c r="C31" s="60" t="s">
        <v>550</v>
      </c>
      <c r="AF31" s="71" t="s">
        <v>551</v>
      </c>
      <c r="AG31" s="72" t="s">
        <v>552</v>
      </c>
      <c r="AH31" s="73" t="s">
        <v>309</v>
      </c>
      <c r="AI31" s="74">
        <v>2</v>
      </c>
      <c r="AR31" s="71" t="s">
        <v>553</v>
      </c>
      <c r="AS31" s="75" t="s">
        <v>554</v>
      </c>
      <c r="AT31" s="76" t="s">
        <v>555</v>
      </c>
      <c r="AU31" s="71">
        <v>3</v>
      </c>
      <c r="AZ31" s="246" t="s">
        <v>1310</v>
      </c>
      <c r="BA31" s="246">
        <v>1</v>
      </c>
      <c r="BB31" s="249" t="s">
        <v>1502</v>
      </c>
      <c r="BC31" s="250" t="s">
        <v>1503</v>
      </c>
    </row>
    <row r="32" spans="2:55" ht="45" customHeight="1">
      <c r="B32" s="59">
        <v>29</v>
      </c>
      <c r="C32" s="60" t="s">
        <v>556</v>
      </c>
      <c r="AF32" s="71" t="s">
        <v>557</v>
      </c>
      <c r="AG32" s="72" t="s">
        <v>558</v>
      </c>
      <c r="AH32" s="73" t="s">
        <v>309</v>
      </c>
      <c r="AI32" s="74">
        <v>2</v>
      </c>
      <c r="AR32" s="71" t="s">
        <v>49</v>
      </c>
      <c r="AS32" s="75" t="s">
        <v>559</v>
      </c>
      <c r="AT32" s="76" t="s">
        <v>560</v>
      </c>
      <c r="AU32" s="71">
        <v>4</v>
      </c>
      <c r="AZ32" s="247" t="s">
        <v>1311</v>
      </c>
      <c r="BA32" s="247">
        <v>1</v>
      </c>
      <c r="BB32" s="251" t="s">
        <v>43</v>
      </c>
      <c r="BC32" s="252" t="s">
        <v>1504</v>
      </c>
    </row>
    <row r="33" spans="2:55" ht="45" customHeight="1">
      <c r="B33" s="59">
        <v>30</v>
      </c>
      <c r="C33" s="60" t="s">
        <v>561</v>
      </c>
      <c r="AF33" s="71" t="s">
        <v>562</v>
      </c>
      <c r="AG33" s="72" t="s">
        <v>563</v>
      </c>
      <c r="AH33" s="73" t="s">
        <v>309</v>
      </c>
      <c r="AI33" s="74">
        <v>2</v>
      </c>
      <c r="AR33" s="71" t="s">
        <v>413</v>
      </c>
      <c r="AS33" s="75" t="s">
        <v>564</v>
      </c>
      <c r="AT33" s="76" t="s">
        <v>565</v>
      </c>
      <c r="AU33" s="71">
        <v>4</v>
      </c>
      <c r="AZ33" s="246" t="s">
        <v>1312</v>
      </c>
      <c r="BA33" s="246">
        <v>1</v>
      </c>
      <c r="BB33" s="249" t="s">
        <v>44</v>
      </c>
      <c r="BC33" s="250" t="s">
        <v>1505</v>
      </c>
    </row>
    <row r="34" spans="2:55" ht="45" customHeight="1">
      <c r="B34" s="59">
        <v>31</v>
      </c>
      <c r="C34" s="60" t="s">
        <v>566</v>
      </c>
      <c r="AF34" s="71" t="s">
        <v>567</v>
      </c>
      <c r="AG34" s="72" t="s">
        <v>568</v>
      </c>
      <c r="AH34" s="73" t="s">
        <v>325</v>
      </c>
      <c r="AI34" s="74">
        <v>2</v>
      </c>
      <c r="AR34" s="71" t="s">
        <v>426</v>
      </c>
      <c r="AS34" s="75" t="s">
        <v>569</v>
      </c>
      <c r="AT34" s="76" t="s">
        <v>570</v>
      </c>
      <c r="AU34" s="71">
        <v>4</v>
      </c>
      <c r="AZ34" s="246" t="s">
        <v>1313</v>
      </c>
      <c r="BA34" s="246">
        <v>1</v>
      </c>
      <c r="BB34" s="249" t="s">
        <v>138</v>
      </c>
      <c r="BC34" s="250" t="s">
        <v>1506</v>
      </c>
    </row>
    <row r="35" spans="2:55" ht="45" customHeight="1">
      <c r="B35" s="59">
        <v>32</v>
      </c>
      <c r="C35" s="60" t="s">
        <v>571</v>
      </c>
      <c r="H35" s="95"/>
      <c r="AF35" s="71" t="s">
        <v>572</v>
      </c>
      <c r="AG35" s="72" t="s">
        <v>573</v>
      </c>
      <c r="AH35" s="73" t="s">
        <v>325</v>
      </c>
      <c r="AI35" s="74">
        <v>2</v>
      </c>
      <c r="AR35" s="71" t="s">
        <v>439</v>
      </c>
      <c r="AS35" s="75" t="s">
        <v>574</v>
      </c>
      <c r="AT35" s="76" t="s">
        <v>575</v>
      </c>
      <c r="AU35" s="71">
        <v>4</v>
      </c>
      <c r="AZ35" s="246" t="s">
        <v>1314</v>
      </c>
      <c r="BA35" s="246">
        <v>2</v>
      </c>
      <c r="BB35" s="249" t="s">
        <v>45</v>
      </c>
      <c r="BC35" s="250" t="s">
        <v>1507</v>
      </c>
    </row>
    <row r="36" spans="2:55" ht="45" customHeight="1">
      <c r="B36" s="59">
        <v>33</v>
      </c>
      <c r="C36" s="60" t="s">
        <v>576</v>
      </c>
      <c r="H36" s="95"/>
      <c r="AF36" s="71" t="s">
        <v>577</v>
      </c>
      <c r="AG36" s="72" t="s">
        <v>578</v>
      </c>
      <c r="AH36" s="73" t="s">
        <v>325</v>
      </c>
      <c r="AI36" s="74">
        <v>2</v>
      </c>
      <c r="AR36" s="71" t="s">
        <v>452</v>
      </c>
      <c r="AS36" s="75" t="s">
        <v>579</v>
      </c>
      <c r="AT36" s="76" t="s">
        <v>580</v>
      </c>
      <c r="AU36" s="71">
        <v>4</v>
      </c>
      <c r="AZ36" s="246" t="s">
        <v>1315</v>
      </c>
      <c r="BA36" s="246">
        <v>3</v>
      </c>
      <c r="BB36" s="249" t="s">
        <v>46</v>
      </c>
      <c r="BC36" s="250" t="s">
        <v>1508</v>
      </c>
    </row>
    <row r="37" spans="2:55" ht="45" customHeight="1">
      <c r="B37" s="59">
        <v>34</v>
      </c>
      <c r="C37" s="60" t="s">
        <v>581</v>
      </c>
      <c r="H37" s="95"/>
      <c r="AF37" s="71" t="s">
        <v>582</v>
      </c>
      <c r="AG37" s="72" t="s">
        <v>583</v>
      </c>
      <c r="AH37" s="73" t="s">
        <v>325</v>
      </c>
      <c r="AI37" s="74">
        <v>2</v>
      </c>
      <c r="AR37" s="71" t="s">
        <v>584</v>
      </c>
      <c r="AS37" s="75" t="s">
        <v>585</v>
      </c>
      <c r="AT37" s="76" t="s">
        <v>586</v>
      </c>
      <c r="AU37" s="71">
        <v>4</v>
      </c>
      <c r="AZ37" s="246" t="s">
        <v>1316</v>
      </c>
      <c r="BA37" s="246">
        <v>3</v>
      </c>
      <c r="BB37" s="249" t="s">
        <v>47</v>
      </c>
      <c r="BC37" s="250" t="s">
        <v>1509</v>
      </c>
    </row>
    <row r="38" spans="2:55" ht="45" customHeight="1">
      <c r="B38" s="59">
        <v>35</v>
      </c>
      <c r="C38" s="60" t="s">
        <v>587</v>
      </c>
      <c r="H38" s="95"/>
      <c r="AF38" s="71" t="s">
        <v>588</v>
      </c>
      <c r="AG38" s="72" t="s">
        <v>589</v>
      </c>
      <c r="AH38" s="73" t="s">
        <v>340</v>
      </c>
      <c r="AI38" s="74">
        <v>2</v>
      </c>
      <c r="AR38" s="71" t="s">
        <v>590</v>
      </c>
      <c r="AS38" s="75" t="s">
        <v>591</v>
      </c>
      <c r="AT38" s="76" t="s">
        <v>592</v>
      </c>
      <c r="AU38" s="71">
        <v>4</v>
      </c>
      <c r="AZ38" s="246" t="s">
        <v>1317</v>
      </c>
      <c r="BA38" s="246">
        <v>4</v>
      </c>
      <c r="BB38" s="249" t="s">
        <v>49</v>
      </c>
      <c r="BC38" s="250" t="s">
        <v>1510</v>
      </c>
    </row>
    <row r="39" spans="2:55" ht="45" customHeight="1">
      <c r="B39" s="59">
        <v>36</v>
      </c>
      <c r="C39" s="60" t="s">
        <v>593</v>
      </c>
      <c r="H39" s="95"/>
      <c r="AF39" s="71" t="s">
        <v>594</v>
      </c>
      <c r="AG39" s="72" t="s">
        <v>595</v>
      </c>
      <c r="AH39" s="73" t="s">
        <v>340</v>
      </c>
      <c r="AI39" s="74">
        <v>2</v>
      </c>
      <c r="AR39" s="71" t="s">
        <v>596</v>
      </c>
      <c r="AS39" s="75" t="s">
        <v>597</v>
      </c>
      <c r="AT39" s="76" t="s">
        <v>598</v>
      </c>
      <c r="AU39" s="71">
        <v>4</v>
      </c>
      <c r="AZ39" s="246" t="s">
        <v>1318</v>
      </c>
      <c r="BA39" s="246">
        <v>5</v>
      </c>
      <c r="BB39" s="249" t="s">
        <v>50</v>
      </c>
      <c r="BC39" s="250" t="s">
        <v>1511</v>
      </c>
    </row>
    <row r="40" spans="2:55" ht="45" customHeight="1">
      <c r="B40" s="59">
        <v>37</v>
      </c>
      <c r="C40" s="60" t="s">
        <v>599</v>
      </c>
      <c r="H40" s="95"/>
      <c r="AF40" s="71" t="s">
        <v>600</v>
      </c>
      <c r="AG40" s="72" t="s">
        <v>601</v>
      </c>
      <c r="AH40" s="73" t="s">
        <v>340</v>
      </c>
      <c r="AI40" s="74">
        <v>2</v>
      </c>
      <c r="AR40" s="71" t="s">
        <v>602</v>
      </c>
      <c r="AS40" s="75" t="s">
        <v>603</v>
      </c>
      <c r="AT40" s="76" t="s">
        <v>604</v>
      </c>
      <c r="AU40" s="71">
        <v>4</v>
      </c>
      <c r="AZ40" s="246" t="s">
        <v>1319</v>
      </c>
      <c r="BA40" s="246">
        <v>6</v>
      </c>
      <c r="BB40" s="249" t="s">
        <v>51</v>
      </c>
      <c r="BC40" s="250" t="s">
        <v>1512</v>
      </c>
    </row>
    <row r="41" spans="2:55" ht="45" customHeight="1">
      <c r="B41" s="59">
        <v>38</v>
      </c>
      <c r="C41" s="60" t="s">
        <v>605</v>
      </c>
      <c r="H41" s="95"/>
      <c r="AF41" s="71" t="s">
        <v>606</v>
      </c>
      <c r="AG41" s="72" t="s">
        <v>607</v>
      </c>
      <c r="AH41" s="73" t="s">
        <v>340</v>
      </c>
      <c r="AI41" s="74">
        <v>2</v>
      </c>
      <c r="AR41" s="71" t="s">
        <v>608</v>
      </c>
      <c r="AS41" s="75" t="s">
        <v>609</v>
      </c>
      <c r="AT41" s="76" t="s">
        <v>610</v>
      </c>
      <c r="AU41" s="71">
        <v>4</v>
      </c>
      <c r="AZ41" s="246" t="s">
        <v>1320</v>
      </c>
      <c r="BA41" s="246">
        <v>6</v>
      </c>
      <c r="BB41" s="249" t="s">
        <v>52</v>
      </c>
      <c r="BC41" s="250" t="s">
        <v>1513</v>
      </c>
    </row>
    <row r="42" spans="2:55" ht="45" customHeight="1">
      <c r="B42" s="80">
        <v>39</v>
      </c>
      <c r="C42" s="94" t="s">
        <v>611</v>
      </c>
      <c r="H42" s="95"/>
      <c r="AF42" s="71" t="s">
        <v>612</v>
      </c>
      <c r="AG42" s="72" t="s">
        <v>613</v>
      </c>
      <c r="AH42" s="73" t="s">
        <v>46</v>
      </c>
      <c r="AI42" s="74">
        <v>3</v>
      </c>
      <c r="AR42" s="71" t="s">
        <v>50</v>
      </c>
      <c r="AS42" s="75" t="s">
        <v>614</v>
      </c>
      <c r="AT42" s="76" t="s">
        <v>615</v>
      </c>
      <c r="AU42" s="71">
        <v>5</v>
      </c>
      <c r="AZ42" s="246" t="s">
        <v>1321</v>
      </c>
      <c r="BA42" s="246">
        <v>7</v>
      </c>
      <c r="BB42" s="249" t="s">
        <v>53</v>
      </c>
      <c r="BC42" s="250" t="s">
        <v>1514</v>
      </c>
    </row>
    <row r="43" spans="2:55" ht="45" customHeight="1">
      <c r="H43" s="95"/>
      <c r="AF43" s="71" t="s">
        <v>616</v>
      </c>
      <c r="AG43" s="72" t="s">
        <v>617</v>
      </c>
      <c r="AH43" s="73" t="s">
        <v>46</v>
      </c>
      <c r="AI43" s="74">
        <v>3</v>
      </c>
      <c r="AR43" s="71" t="s">
        <v>475</v>
      </c>
      <c r="AS43" s="75" t="s">
        <v>618</v>
      </c>
      <c r="AT43" s="76" t="s">
        <v>619</v>
      </c>
      <c r="AU43" s="71">
        <v>5</v>
      </c>
      <c r="AZ43" s="246" t="s">
        <v>1322</v>
      </c>
      <c r="BA43" s="246">
        <v>8</v>
      </c>
      <c r="BB43" s="249" t="s">
        <v>54</v>
      </c>
      <c r="BC43" s="250" t="s">
        <v>1515</v>
      </c>
    </row>
    <row r="44" spans="2:55" ht="45" customHeight="1">
      <c r="H44" s="95"/>
      <c r="AF44" s="71" t="s">
        <v>620</v>
      </c>
      <c r="AG44" s="72" t="s">
        <v>621</v>
      </c>
      <c r="AH44" s="73" t="s">
        <v>46</v>
      </c>
      <c r="AI44" s="74">
        <v>3</v>
      </c>
      <c r="AR44" s="71" t="s">
        <v>482</v>
      </c>
      <c r="AS44" s="75" t="s">
        <v>622</v>
      </c>
      <c r="AT44" s="76" t="s">
        <v>623</v>
      </c>
      <c r="AU44" s="71">
        <v>5</v>
      </c>
      <c r="AZ44" s="246" t="s">
        <v>1323</v>
      </c>
      <c r="BA44" s="246">
        <v>9</v>
      </c>
      <c r="BB44" s="249" t="s">
        <v>55</v>
      </c>
      <c r="BC44" s="250" t="s">
        <v>1516</v>
      </c>
    </row>
    <row r="45" spans="2:55" ht="45" customHeight="1">
      <c r="H45" s="95"/>
      <c r="AF45" s="71" t="s">
        <v>624</v>
      </c>
      <c r="AG45" s="72" t="s">
        <v>625</v>
      </c>
      <c r="AH45" s="73" t="s">
        <v>46</v>
      </c>
      <c r="AI45" s="74">
        <v>3</v>
      </c>
      <c r="AR45" s="71" t="s">
        <v>626</v>
      </c>
      <c r="AS45" s="75" t="s">
        <v>627</v>
      </c>
      <c r="AT45" s="76" t="s">
        <v>628</v>
      </c>
      <c r="AU45" s="71">
        <v>5</v>
      </c>
      <c r="AZ45" s="246" t="s">
        <v>1324</v>
      </c>
      <c r="BA45" s="246">
        <v>9</v>
      </c>
      <c r="BB45" s="249" t="s">
        <v>56</v>
      </c>
      <c r="BC45" s="250" t="s">
        <v>1517</v>
      </c>
    </row>
    <row r="46" spans="2:55" ht="45" customHeight="1">
      <c r="H46" s="95"/>
      <c r="AF46" s="71" t="s">
        <v>629</v>
      </c>
      <c r="AG46" s="72" t="s">
        <v>630</v>
      </c>
      <c r="AH46" s="73" t="s">
        <v>46</v>
      </c>
      <c r="AI46" s="74">
        <v>3</v>
      </c>
      <c r="AR46" s="71" t="s">
        <v>631</v>
      </c>
      <c r="AS46" s="75" t="s">
        <v>632</v>
      </c>
      <c r="AT46" s="76" t="s">
        <v>633</v>
      </c>
      <c r="AU46" s="71">
        <v>5</v>
      </c>
      <c r="AZ46" s="246" t="s">
        <v>1325</v>
      </c>
      <c r="BA46" s="246">
        <v>9</v>
      </c>
      <c r="BB46" s="249" t="s">
        <v>57</v>
      </c>
      <c r="BC46" s="250" t="s">
        <v>1518</v>
      </c>
    </row>
    <row r="47" spans="2:55" ht="45" customHeight="1">
      <c r="H47" s="95"/>
      <c r="AF47" s="71" t="s">
        <v>634</v>
      </c>
      <c r="AG47" s="72" t="s">
        <v>635</v>
      </c>
      <c r="AH47" s="73" t="s">
        <v>46</v>
      </c>
      <c r="AI47" s="74">
        <v>3</v>
      </c>
      <c r="AR47" s="71" t="s">
        <v>636</v>
      </c>
      <c r="AS47" s="75" t="s">
        <v>637</v>
      </c>
      <c r="AT47" s="76" t="s">
        <v>638</v>
      </c>
      <c r="AU47" s="71">
        <v>5</v>
      </c>
      <c r="AZ47" s="247" t="s">
        <v>1326</v>
      </c>
      <c r="BA47" s="247">
        <v>1</v>
      </c>
      <c r="BB47" s="251" t="s">
        <v>43</v>
      </c>
      <c r="BC47" s="252" t="s">
        <v>1519</v>
      </c>
    </row>
    <row r="48" spans="2:55" ht="45" customHeight="1">
      <c r="H48" s="95"/>
      <c r="AF48" s="71" t="s">
        <v>639</v>
      </c>
      <c r="AG48" s="72" t="s">
        <v>640</v>
      </c>
      <c r="AH48" s="73" t="s">
        <v>46</v>
      </c>
      <c r="AI48" s="74">
        <v>3</v>
      </c>
      <c r="AR48" s="71" t="s">
        <v>641</v>
      </c>
      <c r="AS48" s="75" t="s">
        <v>642</v>
      </c>
      <c r="AT48" s="76" t="s">
        <v>643</v>
      </c>
      <c r="AU48" s="71">
        <v>5</v>
      </c>
      <c r="AZ48" s="246" t="s">
        <v>1327</v>
      </c>
      <c r="BA48" s="246">
        <v>1</v>
      </c>
      <c r="BB48" s="249" t="s">
        <v>44</v>
      </c>
      <c r="BC48" s="250" t="s">
        <v>1520</v>
      </c>
    </row>
    <row r="49" spans="8:55" ht="45" customHeight="1">
      <c r="H49" s="95"/>
      <c r="AF49" s="71" t="s">
        <v>644</v>
      </c>
      <c r="AG49" s="72" t="s">
        <v>645</v>
      </c>
      <c r="AH49" s="73" t="s">
        <v>46</v>
      </c>
      <c r="AI49" s="74">
        <v>3</v>
      </c>
      <c r="AR49" s="71" t="s">
        <v>646</v>
      </c>
      <c r="AS49" s="75" t="s">
        <v>647</v>
      </c>
      <c r="AT49" s="76" t="s">
        <v>648</v>
      </c>
      <c r="AU49" s="71">
        <v>5</v>
      </c>
      <c r="AZ49" s="246" t="s">
        <v>1328</v>
      </c>
      <c r="BA49" s="246">
        <v>1</v>
      </c>
      <c r="BB49" s="249" t="s">
        <v>138</v>
      </c>
      <c r="BC49" s="250" t="s">
        <v>1521</v>
      </c>
    </row>
    <row r="50" spans="8:55" ht="45" customHeight="1">
      <c r="H50" s="95"/>
      <c r="AF50" s="71" t="s">
        <v>649</v>
      </c>
      <c r="AG50" s="72" t="s">
        <v>650</v>
      </c>
      <c r="AH50" s="73" t="s">
        <v>47</v>
      </c>
      <c r="AI50" s="74">
        <v>3</v>
      </c>
      <c r="AR50" s="71" t="s">
        <v>651</v>
      </c>
      <c r="AS50" s="75" t="s">
        <v>652</v>
      </c>
      <c r="AT50" s="76" t="s">
        <v>653</v>
      </c>
      <c r="AU50" s="71">
        <v>5</v>
      </c>
      <c r="AZ50" s="246" t="s">
        <v>1328</v>
      </c>
      <c r="BA50" s="246">
        <v>1</v>
      </c>
      <c r="BB50" s="249" t="s">
        <v>138</v>
      </c>
      <c r="BC50" s="250" t="s">
        <v>1521</v>
      </c>
    </row>
    <row r="51" spans="8:55" ht="45" customHeight="1">
      <c r="H51" s="95"/>
      <c r="AF51" s="71" t="s">
        <v>654</v>
      </c>
      <c r="AG51" s="72" t="s">
        <v>655</v>
      </c>
      <c r="AH51" s="73" t="s">
        <v>47</v>
      </c>
      <c r="AI51" s="74">
        <v>3</v>
      </c>
      <c r="AR51" s="71" t="s">
        <v>51</v>
      </c>
      <c r="AS51" s="75" t="s">
        <v>656</v>
      </c>
      <c r="AT51" s="76" t="s">
        <v>657</v>
      </c>
      <c r="AU51" s="71">
        <v>6</v>
      </c>
      <c r="AZ51" s="246" t="s">
        <v>1328</v>
      </c>
      <c r="BA51" s="246">
        <v>1</v>
      </c>
      <c r="BB51" s="249" t="s">
        <v>138</v>
      </c>
      <c r="BC51" s="250" t="s">
        <v>1521</v>
      </c>
    </row>
    <row r="52" spans="8:55" ht="45" customHeight="1">
      <c r="H52" s="95"/>
      <c r="AF52" s="71" t="s">
        <v>658</v>
      </c>
      <c r="AG52" s="72" t="s">
        <v>659</v>
      </c>
      <c r="AH52" s="73" t="s">
        <v>47</v>
      </c>
      <c r="AI52" s="74">
        <v>3</v>
      </c>
      <c r="AR52" s="71" t="s">
        <v>52</v>
      </c>
      <c r="AS52" s="75" t="s">
        <v>660</v>
      </c>
      <c r="AT52" s="76" t="s">
        <v>661</v>
      </c>
      <c r="AU52" s="71">
        <v>6</v>
      </c>
      <c r="AZ52" s="246" t="s">
        <v>1329</v>
      </c>
      <c r="BA52" s="246">
        <v>1</v>
      </c>
      <c r="BB52" s="249" t="s">
        <v>298</v>
      </c>
      <c r="BC52" s="250" t="s">
        <v>1522</v>
      </c>
    </row>
    <row r="53" spans="8:55" ht="45" customHeight="1">
      <c r="H53" s="95"/>
      <c r="AF53" s="71" t="s">
        <v>662</v>
      </c>
      <c r="AG53" s="72" t="s">
        <v>663</v>
      </c>
      <c r="AH53" s="73" t="s">
        <v>47</v>
      </c>
      <c r="AI53" s="74">
        <v>3</v>
      </c>
      <c r="AR53" s="71" t="s">
        <v>506</v>
      </c>
      <c r="AS53" s="75" t="s">
        <v>664</v>
      </c>
      <c r="AT53" s="76" t="s">
        <v>665</v>
      </c>
      <c r="AU53" s="71">
        <v>6</v>
      </c>
      <c r="AZ53" s="246" t="s">
        <v>1330</v>
      </c>
      <c r="BA53" s="246">
        <v>1</v>
      </c>
      <c r="BB53" s="249" t="s">
        <v>315</v>
      </c>
      <c r="BC53" s="250" t="s">
        <v>1523</v>
      </c>
    </row>
    <row r="54" spans="8:55" ht="45" customHeight="1">
      <c r="H54" s="95"/>
      <c r="AF54" s="71" t="s">
        <v>666</v>
      </c>
      <c r="AG54" s="72" t="s">
        <v>667</v>
      </c>
      <c r="AH54" s="73" t="s">
        <v>47</v>
      </c>
      <c r="AI54" s="74">
        <v>3</v>
      </c>
      <c r="AR54" s="71" t="s">
        <v>668</v>
      </c>
      <c r="AS54" s="75" t="s">
        <v>669</v>
      </c>
      <c r="AT54" s="76" t="s">
        <v>670</v>
      </c>
      <c r="AU54" s="71">
        <v>6</v>
      </c>
      <c r="AZ54" s="247" t="s">
        <v>1331</v>
      </c>
      <c r="BA54" s="247">
        <v>1</v>
      </c>
      <c r="BB54" s="251" t="s">
        <v>43</v>
      </c>
      <c r="BC54" s="252" t="s">
        <v>1524</v>
      </c>
    </row>
    <row r="55" spans="8:55" ht="45" customHeight="1">
      <c r="H55" s="95"/>
      <c r="AF55" s="71" t="s">
        <v>671</v>
      </c>
      <c r="AG55" s="72" t="s">
        <v>672</v>
      </c>
      <c r="AH55" s="73" t="s">
        <v>47</v>
      </c>
      <c r="AI55" s="74">
        <v>3</v>
      </c>
      <c r="AR55" s="71" t="s">
        <v>673</v>
      </c>
      <c r="AS55" s="75" t="s">
        <v>674</v>
      </c>
      <c r="AT55" s="76" t="s">
        <v>675</v>
      </c>
      <c r="AU55" s="71">
        <v>6</v>
      </c>
      <c r="AZ55" s="246" t="s">
        <v>1332</v>
      </c>
      <c r="BA55" s="246">
        <v>1</v>
      </c>
      <c r="BB55" s="249" t="s">
        <v>44</v>
      </c>
      <c r="BC55" s="250" t="s">
        <v>1525</v>
      </c>
    </row>
    <row r="56" spans="8:55" ht="45" customHeight="1">
      <c r="H56" s="95"/>
      <c r="AF56" s="71" t="s">
        <v>676</v>
      </c>
      <c r="AG56" s="72" t="s">
        <v>677</v>
      </c>
      <c r="AH56" s="73" t="s">
        <v>47</v>
      </c>
      <c r="AI56" s="74">
        <v>3</v>
      </c>
      <c r="AR56" s="71" t="s">
        <v>678</v>
      </c>
      <c r="AS56" s="75" t="s">
        <v>679</v>
      </c>
      <c r="AT56" s="76" t="s">
        <v>680</v>
      </c>
      <c r="AU56" s="71">
        <v>6</v>
      </c>
      <c r="AZ56" s="246" t="s">
        <v>1333</v>
      </c>
      <c r="BA56" s="246">
        <v>2</v>
      </c>
      <c r="BB56" s="249" t="s">
        <v>45</v>
      </c>
      <c r="BC56" s="250" t="s">
        <v>1526</v>
      </c>
    </row>
    <row r="57" spans="8:55" ht="45" customHeight="1">
      <c r="H57" s="95"/>
      <c r="AF57" s="71" t="s">
        <v>681</v>
      </c>
      <c r="AG57" s="72" t="s">
        <v>682</v>
      </c>
      <c r="AH57" s="73" t="s">
        <v>47</v>
      </c>
      <c r="AI57" s="74">
        <v>3</v>
      </c>
      <c r="AR57" s="71" t="s">
        <v>683</v>
      </c>
      <c r="AS57" s="75" t="s">
        <v>684</v>
      </c>
      <c r="AT57" s="76" t="s">
        <v>685</v>
      </c>
      <c r="AU57" s="71">
        <v>6</v>
      </c>
      <c r="AZ57" s="246" t="s">
        <v>1334</v>
      </c>
      <c r="BA57" s="246">
        <v>2</v>
      </c>
      <c r="BB57" s="249" t="s">
        <v>309</v>
      </c>
      <c r="BC57" s="250" t="s">
        <v>1527</v>
      </c>
    </row>
    <row r="58" spans="8:55" ht="45" customHeight="1">
      <c r="H58" s="95"/>
      <c r="AF58" s="71" t="s">
        <v>686</v>
      </c>
      <c r="AG58" s="72" t="s">
        <v>650</v>
      </c>
      <c r="AH58" s="73" t="s">
        <v>376</v>
      </c>
      <c r="AI58" s="74">
        <v>3</v>
      </c>
      <c r="AR58" s="71" t="s">
        <v>687</v>
      </c>
      <c r="AS58" s="75" t="s">
        <v>688</v>
      </c>
      <c r="AT58" s="76" t="s">
        <v>689</v>
      </c>
      <c r="AU58" s="71">
        <v>6</v>
      </c>
      <c r="AZ58" s="247" t="s">
        <v>1335</v>
      </c>
      <c r="BA58" s="247">
        <v>1</v>
      </c>
      <c r="BB58" s="251" t="s">
        <v>43</v>
      </c>
      <c r="BC58" s="252" t="s">
        <v>1528</v>
      </c>
    </row>
    <row r="59" spans="8:55" ht="45" customHeight="1">
      <c r="H59" s="95"/>
      <c r="AF59" s="71" t="s">
        <v>690</v>
      </c>
      <c r="AG59" s="72" t="s">
        <v>655</v>
      </c>
      <c r="AH59" s="73" t="s">
        <v>376</v>
      </c>
      <c r="AI59" s="74">
        <v>3</v>
      </c>
      <c r="AR59" s="71" t="s">
        <v>53</v>
      </c>
      <c r="AS59" s="75" t="s">
        <v>691</v>
      </c>
      <c r="AT59" s="76" t="s">
        <v>692</v>
      </c>
      <c r="AU59" s="71">
        <v>7</v>
      </c>
      <c r="AZ59" s="246" t="s">
        <v>1336</v>
      </c>
      <c r="BA59" s="246">
        <v>1</v>
      </c>
      <c r="BB59" s="249" t="s">
        <v>44</v>
      </c>
      <c r="BC59" s="250" t="s">
        <v>1529</v>
      </c>
    </row>
    <row r="60" spans="8:55" ht="45" customHeight="1">
      <c r="H60" s="95"/>
      <c r="AF60" s="71" t="s">
        <v>693</v>
      </c>
      <c r="AG60" s="72" t="s">
        <v>677</v>
      </c>
      <c r="AH60" s="73" t="s">
        <v>376</v>
      </c>
      <c r="AI60" s="74">
        <v>3</v>
      </c>
      <c r="AR60" s="71" t="s">
        <v>521</v>
      </c>
      <c r="AS60" s="75" t="s">
        <v>694</v>
      </c>
      <c r="AT60" s="76" t="s">
        <v>695</v>
      </c>
      <c r="AU60" s="71">
        <v>7</v>
      </c>
      <c r="AZ60" s="246" t="s">
        <v>1337</v>
      </c>
      <c r="BA60" s="246">
        <v>1</v>
      </c>
      <c r="BB60" s="249" t="s">
        <v>138</v>
      </c>
      <c r="BC60" s="250" t="s">
        <v>1530</v>
      </c>
    </row>
    <row r="61" spans="8:55" ht="45" customHeight="1">
      <c r="H61" s="95"/>
      <c r="AF61" s="71" t="s">
        <v>696</v>
      </c>
      <c r="AG61" s="72" t="s">
        <v>697</v>
      </c>
      <c r="AH61" s="73" t="s">
        <v>376</v>
      </c>
      <c r="AI61" s="74">
        <v>3</v>
      </c>
      <c r="AR61" s="71" t="s">
        <v>529</v>
      </c>
      <c r="AS61" s="75" t="s">
        <v>698</v>
      </c>
      <c r="AT61" s="76" t="s">
        <v>699</v>
      </c>
      <c r="AU61" s="71">
        <v>7</v>
      </c>
      <c r="AZ61" s="246" t="s">
        <v>1338</v>
      </c>
      <c r="BA61" s="246">
        <v>1</v>
      </c>
      <c r="BB61" s="249" t="s">
        <v>298</v>
      </c>
      <c r="BC61" s="250" t="s">
        <v>1531</v>
      </c>
    </row>
    <row r="62" spans="8:55" ht="45" customHeight="1">
      <c r="H62" s="95"/>
      <c r="AF62" s="71" t="s">
        <v>700</v>
      </c>
      <c r="AG62" s="72" t="s">
        <v>701</v>
      </c>
      <c r="AH62" s="73" t="s">
        <v>389</v>
      </c>
      <c r="AI62" s="74">
        <v>3</v>
      </c>
      <c r="AR62" s="71" t="s">
        <v>702</v>
      </c>
      <c r="AS62" s="75" t="s">
        <v>703</v>
      </c>
      <c r="AT62" s="76" t="s">
        <v>704</v>
      </c>
      <c r="AU62" s="71">
        <v>7</v>
      </c>
      <c r="AZ62" s="246" t="s">
        <v>1339</v>
      </c>
      <c r="BA62" s="246">
        <v>2</v>
      </c>
      <c r="BB62" s="249" t="s">
        <v>45</v>
      </c>
      <c r="BC62" s="250" t="s">
        <v>1532</v>
      </c>
    </row>
    <row r="63" spans="8:55" ht="45" customHeight="1">
      <c r="H63" s="95"/>
      <c r="AF63" s="71" t="s">
        <v>705</v>
      </c>
      <c r="AG63" s="72" t="s">
        <v>706</v>
      </c>
      <c r="AH63" s="73" t="s">
        <v>389</v>
      </c>
      <c r="AI63" s="74">
        <v>3</v>
      </c>
      <c r="AR63" s="71" t="s">
        <v>707</v>
      </c>
      <c r="AS63" s="75" t="s">
        <v>708</v>
      </c>
      <c r="AT63" s="76" t="s">
        <v>709</v>
      </c>
      <c r="AU63" s="71">
        <v>7</v>
      </c>
      <c r="AZ63" s="247" t="s">
        <v>1340</v>
      </c>
      <c r="BA63" s="247">
        <v>1</v>
      </c>
      <c r="BB63" s="251" t="s">
        <v>43</v>
      </c>
      <c r="BC63" s="252" t="s">
        <v>1533</v>
      </c>
    </row>
    <row r="64" spans="8:55" ht="45" customHeight="1">
      <c r="AF64" s="71" t="s">
        <v>710</v>
      </c>
      <c r="AG64" s="72" t="s">
        <v>711</v>
      </c>
      <c r="AH64" s="73" t="s">
        <v>389</v>
      </c>
      <c r="AI64" s="74">
        <v>3</v>
      </c>
      <c r="AR64" s="71" t="s">
        <v>54</v>
      </c>
      <c r="AS64" s="75" t="s">
        <v>712</v>
      </c>
      <c r="AT64" s="76" t="s">
        <v>713</v>
      </c>
      <c r="AU64" s="71">
        <v>8</v>
      </c>
      <c r="AZ64" s="246" t="s">
        <v>1341</v>
      </c>
      <c r="BA64" s="246">
        <v>1</v>
      </c>
      <c r="BB64" s="249" t="s">
        <v>44</v>
      </c>
      <c r="BC64" s="250" t="s">
        <v>1534</v>
      </c>
    </row>
    <row r="65" spans="32:55" ht="45" customHeight="1">
      <c r="AF65" s="71" t="s">
        <v>714</v>
      </c>
      <c r="AG65" s="72" t="s">
        <v>715</v>
      </c>
      <c r="AH65" s="73" t="s">
        <v>389</v>
      </c>
      <c r="AI65" s="74">
        <v>3</v>
      </c>
      <c r="AR65" s="71" t="s">
        <v>716</v>
      </c>
      <c r="AS65" s="75" t="s">
        <v>717</v>
      </c>
      <c r="AT65" s="76" t="s">
        <v>718</v>
      </c>
      <c r="AU65" s="71">
        <v>8</v>
      </c>
      <c r="AZ65" s="246" t="s">
        <v>1342</v>
      </c>
      <c r="BA65" s="246">
        <v>1</v>
      </c>
      <c r="BB65" s="249" t="s">
        <v>138</v>
      </c>
      <c r="BC65" s="250" t="s">
        <v>1535</v>
      </c>
    </row>
    <row r="66" spans="32:55" ht="45" customHeight="1">
      <c r="AF66" s="71" t="s">
        <v>719</v>
      </c>
      <c r="AG66" s="72" t="s">
        <v>720</v>
      </c>
      <c r="AH66" s="73" t="s">
        <v>389</v>
      </c>
      <c r="AI66" s="74">
        <v>3</v>
      </c>
      <c r="AR66" s="71" t="s">
        <v>721</v>
      </c>
      <c r="AS66" s="75" t="s">
        <v>722</v>
      </c>
      <c r="AT66" s="76" t="s">
        <v>723</v>
      </c>
      <c r="AU66" s="71">
        <v>8</v>
      </c>
      <c r="AZ66" s="246" t="s">
        <v>1343</v>
      </c>
      <c r="BA66" s="246">
        <v>1</v>
      </c>
      <c r="BB66" s="249" t="s">
        <v>298</v>
      </c>
      <c r="BC66" s="250" t="s">
        <v>1536</v>
      </c>
    </row>
    <row r="67" spans="32:55" ht="45" customHeight="1">
      <c r="AF67" s="71" t="s">
        <v>724</v>
      </c>
      <c r="AG67" s="72" t="s">
        <v>725</v>
      </c>
      <c r="AH67" s="73" t="s">
        <v>389</v>
      </c>
      <c r="AI67" s="74">
        <v>3</v>
      </c>
      <c r="AR67" s="71" t="s">
        <v>726</v>
      </c>
      <c r="AS67" s="75" t="s">
        <v>727</v>
      </c>
      <c r="AT67" s="76" t="s">
        <v>728</v>
      </c>
      <c r="AU67" s="71">
        <v>8</v>
      </c>
      <c r="AZ67" s="246" t="s">
        <v>1344</v>
      </c>
      <c r="BA67" s="246">
        <v>1</v>
      </c>
      <c r="BB67" s="249" t="s">
        <v>315</v>
      </c>
      <c r="BC67" s="250" t="s">
        <v>1537</v>
      </c>
    </row>
    <row r="68" spans="32:55" ht="45" customHeight="1">
      <c r="AF68" s="71" t="s">
        <v>729</v>
      </c>
      <c r="AG68" s="72" t="s">
        <v>730</v>
      </c>
      <c r="AH68" s="73" t="s">
        <v>389</v>
      </c>
      <c r="AI68" s="74">
        <v>3</v>
      </c>
      <c r="AR68" s="71" t="s">
        <v>731</v>
      </c>
      <c r="AS68" s="75" t="s">
        <v>732</v>
      </c>
      <c r="AT68" s="76" t="s">
        <v>733</v>
      </c>
      <c r="AU68" s="71">
        <v>8</v>
      </c>
      <c r="AZ68" s="246" t="s">
        <v>1345</v>
      </c>
      <c r="BA68" s="246">
        <v>2</v>
      </c>
      <c r="BB68" s="249" t="s">
        <v>1538</v>
      </c>
      <c r="BC68" s="250" t="s">
        <v>1539</v>
      </c>
    </row>
    <row r="69" spans="32:55" ht="45" customHeight="1">
      <c r="AF69" s="71" t="s">
        <v>734</v>
      </c>
      <c r="AG69" s="72" t="s">
        <v>735</v>
      </c>
      <c r="AH69" s="73" t="s">
        <v>49</v>
      </c>
      <c r="AI69" s="74">
        <v>4</v>
      </c>
      <c r="AR69" s="71" t="s">
        <v>736</v>
      </c>
      <c r="AS69" s="75" t="s">
        <v>737</v>
      </c>
      <c r="AT69" s="76" t="s">
        <v>738</v>
      </c>
      <c r="AU69" s="71">
        <v>8</v>
      </c>
      <c r="AZ69" s="246" t="s">
        <v>1346</v>
      </c>
      <c r="BA69" s="246">
        <v>2</v>
      </c>
      <c r="BB69" s="249" t="s">
        <v>309</v>
      </c>
      <c r="BC69" s="250" t="s">
        <v>1540</v>
      </c>
    </row>
    <row r="70" spans="32:55" ht="45" customHeight="1">
      <c r="AF70" s="71" t="s">
        <v>739</v>
      </c>
      <c r="AG70" s="72" t="s">
        <v>740</v>
      </c>
      <c r="AH70" s="73" t="s">
        <v>413</v>
      </c>
      <c r="AI70" s="74">
        <v>4</v>
      </c>
      <c r="AR70" s="71" t="s">
        <v>741</v>
      </c>
      <c r="AS70" s="75" t="s">
        <v>742</v>
      </c>
      <c r="AT70" s="76" t="s">
        <v>743</v>
      </c>
      <c r="AU70" s="71">
        <v>8</v>
      </c>
      <c r="AZ70" s="246" t="s">
        <v>1347</v>
      </c>
      <c r="BA70" s="246">
        <v>3</v>
      </c>
      <c r="BB70" s="249" t="s">
        <v>46</v>
      </c>
      <c r="BC70" s="250" t="s">
        <v>1541</v>
      </c>
    </row>
    <row r="71" spans="32:55" ht="45" customHeight="1">
      <c r="AF71" s="71" t="s">
        <v>744</v>
      </c>
      <c r="AG71" s="72" t="s">
        <v>745</v>
      </c>
      <c r="AH71" s="73" t="s">
        <v>413</v>
      </c>
      <c r="AI71" s="74">
        <v>4</v>
      </c>
      <c r="AR71" s="71" t="s">
        <v>746</v>
      </c>
      <c r="AS71" s="75" t="s">
        <v>747</v>
      </c>
      <c r="AT71" s="76" t="s">
        <v>748</v>
      </c>
      <c r="AU71" s="71">
        <v>8</v>
      </c>
      <c r="AZ71" s="246" t="s">
        <v>1348</v>
      </c>
      <c r="BA71" s="246">
        <v>3</v>
      </c>
      <c r="BB71" s="249" t="s">
        <v>47</v>
      </c>
      <c r="BC71" s="250" t="s">
        <v>1542</v>
      </c>
    </row>
    <row r="72" spans="32:55" ht="45" customHeight="1">
      <c r="AF72" s="71" t="s">
        <v>749</v>
      </c>
      <c r="AG72" s="72" t="s">
        <v>750</v>
      </c>
      <c r="AH72" s="73" t="s">
        <v>413</v>
      </c>
      <c r="AI72" s="74">
        <v>4</v>
      </c>
      <c r="AR72" s="71" t="s">
        <v>751</v>
      </c>
      <c r="AS72" s="75" t="s">
        <v>752</v>
      </c>
      <c r="AT72" s="76" t="s">
        <v>753</v>
      </c>
      <c r="AU72" s="71">
        <v>8</v>
      </c>
      <c r="AZ72" s="247" t="s">
        <v>1349</v>
      </c>
      <c r="BA72" s="247">
        <v>1</v>
      </c>
      <c r="BB72" s="251" t="s">
        <v>43</v>
      </c>
      <c r="BC72" s="252" t="s">
        <v>1543</v>
      </c>
    </row>
    <row r="73" spans="32:55" ht="45" customHeight="1">
      <c r="AF73" s="71" t="s">
        <v>754</v>
      </c>
      <c r="AG73" s="72" t="s">
        <v>755</v>
      </c>
      <c r="AH73" s="73" t="s">
        <v>413</v>
      </c>
      <c r="AI73" s="74">
        <v>4</v>
      </c>
      <c r="AR73" s="71" t="s">
        <v>756</v>
      </c>
      <c r="AS73" s="75" t="s">
        <v>757</v>
      </c>
      <c r="AT73" s="76" t="s">
        <v>758</v>
      </c>
      <c r="AU73" s="71">
        <v>8</v>
      </c>
      <c r="AZ73" s="246" t="s">
        <v>1350</v>
      </c>
      <c r="BA73" s="246">
        <v>2</v>
      </c>
      <c r="BB73" s="249" t="s">
        <v>45</v>
      </c>
      <c r="BC73" s="250" t="s">
        <v>1544</v>
      </c>
    </row>
    <row r="74" spans="32:55" ht="45" customHeight="1">
      <c r="AF74" s="71" t="s">
        <v>759</v>
      </c>
      <c r="AG74" s="72" t="s">
        <v>760</v>
      </c>
      <c r="AH74" s="73" t="s">
        <v>426</v>
      </c>
      <c r="AI74" s="74">
        <v>4</v>
      </c>
      <c r="AR74" s="71" t="s">
        <v>761</v>
      </c>
      <c r="AS74" s="75" t="s">
        <v>762</v>
      </c>
      <c r="AT74" s="76" t="s">
        <v>763</v>
      </c>
      <c r="AU74" s="71">
        <v>8</v>
      </c>
      <c r="AZ74" s="246" t="s">
        <v>1351</v>
      </c>
      <c r="BA74" s="246">
        <v>3</v>
      </c>
      <c r="BB74" s="249" t="s">
        <v>46</v>
      </c>
      <c r="BC74" s="250" t="s">
        <v>1545</v>
      </c>
    </row>
    <row r="75" spans="32:55" ht="45" customHeight="1">
      <c r="AF75" s="71" t="s">
        <v>764</v>
      </c>
      <c r="AG75" s="72" t="s">
        <v>765</v>
      </c>
      <c r="AH75" s="73" t="s">
        <v>426</v>
      </c>
      <c r="AI75" s="74">
        <v>4</v>
      </c>
      <c r="AR75" s="71" t="s">
        <v>766</v>
      </c>
      <c r="AS75" s="75" t="s">
        <v>767</v>
      </c>
      <c r="AT75" s="76" t="s">
        <v>768</v>
      </c>
      <c r="AU75" s="71">
        <v>8</v>
      </c>
      <c r="AZ75" s="246" t="s">
        <v>1352</v>
      </c>
      <c r="BA75" s="246">
        <v>3</v>
      </c>
      <c r="BB75" s="249" t="s">
        <v>47</v>
      </c>
      <c r="BC75" s="250" t="s">
        <v>1546</v>
      </c>
    </row>
    <row r="76" spans="32:55" ht="45" customHeight="1">
      <c r="AF76" s="71" t="s">
        <v>769</v>
      </c>
      <c r="AG76" s="72" t="s">
        <v>770</v>
      </c>
      <c r="AH76" s="73" t="s">
        <v>426</v>
      </c>
      <c r="AI76" s="74">
        <v>4</v>
      </c>
      <c r="AR76" s="71" t="s">
        <v>55</v>
      </c>
      <c r="AS76" s="75" t="s">
        <v>771</v>
      </c>
      <c r="AT76" s="76" t="s">
        <v>772</v>
      </c>
      <c r="AU76" s="71">
        <v>9</v>
      </c>
      <c r="AZ76" s="246" t="s">
        <v>1353</v>
      </c>
      <c r="BA76" s="246">
        <v>3</v>
      </c>
      <c r="BB76" s="249" t="s">
        <v>376</v>
      </c>
      <c r="BC76" s="250" t="s">
        <v>1547</v>
      </c>
    </row>
    <row r="77" spans="32:55" ht="45" customHeight="1">
      <c r="AF77" s="71" t="s">
        <v>773</v>
      </c>
      <c r="AG77" s="72" t="s">
        <v>774</v>
      </c>
      <c r="AH77" s="73" t="s">
        <v>439</v>
      </c>
      <c r="AI77" s="74">
        <v>4</v>
      </c>
      <c r="AR77" s="71" t="s">
        <v>56</v>
      </c>
      <c r="AS77" s="75" t="s">
        <v>775</v>
      </c>
      <c r="AT77" s="76" t="s">
        <v>776</v>
      </c>
      <c r="AU77" s="71">
        <v>9</v>
      </c>
      <c r="AZ77" s="246" t="s">
        <v>1354</v>
      </c>
      <c r="BA77" s="246">
        <v>3</v>
      </c>
      <c r="BB77" s="249" t="s">
        <v>389</v>
      </c>
      <c r="BC77" s="250" t="s">
        <v>1548</v>
      </c>
    </row>
    <row r="78" spans="32:55" ht="45" customHeight="1">
      <c r="AF78" s="71" t="s">
        <v>777</v>
      </c>
      <c r="AG78" s="72" t="s">
        <v>778</v>
      </c>
      <c r="AH78" s="73" t="s">
        <v>439</v>
      </c>
      <c r="AI78" s="74">
        <v>4</v>
      </c>
      <c r="AR78" s="71" t="s">
        <v>57</v>
      </c>
      <c r="AS78" s="75" t="s">
        <v>779</v>
      </c>
      <c r="AT78" s="76" t="s">
        <v>780</v>
      </c>
      <c r="AU78" s="71">
        <v>9</v>
      </c>
      <c r="AZ78" s="246" t="s">
        <v>1355</v>
      </c>
      <c r="BA78" s="246">
        <v>3</v>
      </c>
      <c r="BB78" s="249" t="s">
        <v>493</v>
      </c>
      <c r="BC78" s="250" t="s">
        <v>1549</v>
      </c>
    </row>
    <row r="79" spans="32:55" ht="45" customHeight="1">
      <c r="AF79" s="71" t="s">
        <v>781</v>
      </c>
      <c r="AG79" s="72" t="s">
        <v>782</v>
      </c>
      <c r="AH79" s="73" t="s">
        <v>439</v>
      </c>
      <c r="AI79" s="74">
        <v>4</v>
      </c>
      <c r="AR79" s="71" t="s">
        <v>783</v>
      </c>
      <c r="AS79" s="75" t="s">
        <v>784</v>
      </c>
      <c r="AT79" s="76" t="s">
        <v>785</v>
      </c>
      <c r="AU79" s="71">
        <v>9</v>
      </c>
      <c r="AZ79" s="246" t="s">
        <v>1356</v>
      </c>
      <c r="BA79" s="246">
        <v>3</v>
      </c>
      <c r="BB79" s="249" t="s">
        <v>501</v>
      </c>
      <c r="BC79" s="250" t="s">
        <v>1550</v>
      </c>
    </row>
    <row r="80" spans="32:55" ht="45" customHeight="1">
      <c r="AF80" s="71" t="s">
        <v>786</v>
      </c>
      <c r="AG80" s="72" t="s">
        <v>787</v>
      </c>
      <c r="AH80" s="73" t="s">
        <v>439</v>
      </c>
      <c r="AI80" s="74">
        <v>4</v>
      </c>
      <c r="AR80" s="71" t="s">
        <v>788</v>
      </c>
      <c r="AS80" s="75" t="s">
        <v>789</v>
      </c>
      <c r="AT80" s="76" t="s">
        <v>790</v>
      </c>
      <c r="AU80" s="71">
        <v>9</v>
      </c>
      <c r="AZ80" s="246" t="s">
        <v>1357</v>
      </c>
      <c r="BA80" s="246">
        <v>3</v>
      </c>
      <c r="BB80" s="249" t="s">
        <v>510</v>
      </c>
      <c r="BC80" s="250" t="s">
        <v>1551</v>
      </c>
    </row>
    <row r="81" spans="32:55" ht="45" customHeight="1">
      <c r="AF81" s="71" t="s">
        <v>791</v>
      </c>
      <c r="AG81" s="72" t="s">
        <v>792</v>
      </c>
      <c r="AH81" s="73" t="s">
        <v>439</v>
      </c>
      <c r="AI81" s="74">
        <v>4</v>
      </c>
      <c r="AR81" s="71" t="s">
        <v>793</v>
      </c>
      <c r="AS81" s="75" t="s">
        <v>794</v>
      </c>
      <c r="AT81" s="76" t="s">
        <v>795</v>
      </c>
      <c r="AU81" s="71">
        <v>9</v>
      </c>
      <c r="AZ81" s="246" t="s">
        <v>1358</v>
      </c>
      <c r="BA81" s="246">
        <v>3</v>
      </c>
      <c r="BB81" s="249" t="s">
        <v>7</v>
      </c>
      <c r="BC81" s="250" t="s">
        <v>1552</v>
      </c>
    </row>
    <row r="82" spans="32:55" ht="45" customHeight="1">
      <c r="AF82" s="71" t="s">
        <v>796</v>
      </c>
      <c r="AG82" s="72" t="s">
        <v>797</v>
      </c>
      <c r="AH82" s="73" t="s">
        <v>452</v>
      </c>
      <c r="AI82" s="74">
        <v>4</v>
      </c>
      <c r="AR82" s="71" t="s">
        <v>798</v>
      </c>
      <c r="AS82" s="75" t="s">
        <v>799</v>
      </c>
      <c r="AT82" s="76" t="s">
        <v>800</v>
      </c>
      <c r="AU82" s="71">
        <v>9</v>
      </c>
      <c r="AZ82" s="246" t="s">
        <v>1359</v>
      </c>
      <c r="BA82" s="246">
        <v>3</v>
      </c>
      <c r="BB82" s="249" t="s">
        <v>525</v>
      </c>
      <c r="BC82" s="250" t="s">
        <v>1553</v>
      </c>
    </row>
    <row r="83" spans="32:55" ht="45" customHeight="1">
      <c r="AF83" s="71" t="s">
        <v>801</v>
      </c>
      <c r="AG83" s="72" t="s">
        <v>802</v>
      </c>
      <c r="AH83" s="73" t="s">
        <v>452</v>
      </c>
      <c r="AI83" s="74">
        <v>4</v>
      </c>
      <c r="AR83" s="71" t="s">
        <v>803</v>
      </c>
      <c r="AS83" s="75" t="s">
        <v>804</v>
      </c>
      <c r="AT83" s="76" t="s">
        <v>805</v>
      </c>
      <c r="AU83" s="71">
        <v>9</v>
      </c>
      <c r="AZ83" s="246" t="s">
        <v>1360</v>
      </c>
      <c r="BA83" s="246">
        <v>3</v>
      </c>
      <c r="BB83" s="249" t="s">
        <v>1554</v>
      </c>
      <c r="BC83" s="250" t="s">
        <v>1555</v>
      </c>
    </row>
    <row r="84" spans="32:55" ht="45" customHeight="1">
      <c r="AF84" s="71" t="s">
        <v>806</v>
      </c>
      <c r="AG84" s="72" t="s">
        <v>807</v>
      </c>
      <c r="AH84" s="73" t="s">
        <v>452</v>
      </c>
      <c r="AI84" s="74">
        <v>4</v>
      </c>
      <c r="AR84" s="71" t="s">
        <v>808</v>
      </c>
      <c r="AS84" s="75" t="s">
        <v>809</v>
      </c>
      <c r="AT84" s="76" t="s">
        <v>810</v>
      </c>
      <c r="AU84" s="71">
        <v>10</v>
      </c>
      <c r="AZ84" s="246" t="s">
        <v>1361</v>
      </c>
      <c r="BA84" s="246">
        <v>3</v>
      </c>
      <c r="BB84" s="249" t="s">
        <v>1556</v>
      </c>
      <c r="BC84" s="250" t="s">
        <v>1557</v>
      </c>
    </row>
    <row r="85" spans="32:55" ht="45" customHeight="1">
      <c r="AF85" s="71" t="s">
        <v>811</v>
      </c>
      <c r="AG85" s="72" t="s">
        <v>812</v>
      </c>
      <c r="AH85" s="73" t="s">
        <v>452</v>
      </c>
      <c r="AI85" s="74">
        <v>4</v>
      </c>
      <c r="AR85" s="71" t="s">
        <v>813</v>
      </c>
      <c r="AS85" s="75" t="s">
        <v>814</v>
      </c>
      <c r="AT85" s="76" t="s">
        <v>815</v>
      </c>
      <c r="AU85" s="71">
        <v>10</v>
      </c>
      <c r="AZ85" s="246" t="s">
        <v>1362</v>
      </c>
      <c r="BA85" s="246">
        <v>3</v>
      </c>
      <c r="BB85" s="249" t="s">
        <v>1558</v>
      </c>
      <c r="BC85" s="250" t="s">
        <v>1559</v>
      </c>
    </row>
    <row r="86" spans="32:55" ht="45" customHeight="1">
      <c r="AF86" s="71" t="s">
        <v>816</v>
      </c>
      <c r="AG86" s="72" t="s">
        <v>817</v>
      </c>
      <c r="AH86" s="73" t="s">
        <v>452</v>
      </c>
      <c r="AI86" s="74">
        <v>4</v>
      </c>
      <c r="AR86" s="71" t="s">
        <v>818</v>
      </c>
      <c r="AS86" s="75" t="s">
        <v>819</v>
      </c>
      <c r="AT86" s="76" t="s">
        <v>820</v>
      </c>
      <c r="AU86" s="71">
        <v>10</v>
      </c>
      <c r="AZ86" s="246" t="s">
        <v>1363</v>
      </c>
      <c r="BA86" s="246">
        <v>3</v>
      </c>
      <c r="BB86" s="249" t="s">
        <v>1560</v>
      </c>
      <c r="BC86" s="250" t="s">
        <v>1561</v>
      </c>
    </row>
    <row r="87" spans="32:55" ht="45" customHeight="1">
      <c r="AF87" s="71" t="s">
        <v>821</v>
      </c>
      <c r="AG87" s="72" t="s">
        <v>822</v>
      </c>
      <c r="AH87" s="73" t="s">
        <v>452</v>
      </c>
      <c r="AI87" s="74">
        <v>4</v>
      </c>
      <c r="AR87" s="71" t="s">
        <v>823</v>
      </c>
      <c r="AS87" s="75" t="s">
        <v>824</v>
      </c>
      <c r="AT87" s="76" t="s">
        <v>825</v>
      </c>
      <c r="AU87" s="71">
        <v>10</v>
      </c>
      <c r="AZ87" s="246" t="s">
        <v>1364</v>
      </c>
      <c r="BA87" s="246">
        <v>4</v>
      </c>
      <c r="BB87" s="249" t="s">
        <v>49</v>
      </c>
      <c r="BC87" s="250" t="s">
        <v>1562</v>
      </c>
    </row>
    <row r="88" spans="32:55" ht="45" customHeight="1">
      <c r="AF88" s="71" t="s">
        <v>826</v>
      </c>
      <c r="AG88" s="72" t="s">
        <v>827</v>
      </c>
      <c r="AH88" s="73" t="s">
        <v>50</v>
      </c>
      <c r="AI88" s="74">
        <v>5</v>
      </c>
      <c r="AR88" s="71" t="s">
        <v>828</v>
      </c>
      <c r="AS88" s="75" t="s">
        <v>829</v>
      </c>
      <c r="AT88" s="76" t="s">
        <v>830</v>
      </c>
      <c r="AU88" s="71">
        <v>10</v>
      </c>
      <c r="AZ88" s="246" t="s">
        <v>1365</v>
      </c>
      <c r="BA88" s="246">
        <v>5</v>
      </c>
      <c r="BB88" s="249" t="s">
        <v>50</v>
      </c>
      <c r="BC88" s="250" t="s">
        <v>1563</v>
      </c>
    </row>
    <row r="89" spans="32:55" ht="45" customHeight="1">
      <c r="AF89" s="71" t="s">
        <v>831</v>
      </c>
      <c r="AG89" s="72" t="s">
        <v>832</v>
      </c>
      <c r="AH89" s="73" t="s">
        <v>50</v>
      </c>
      <c r="AI89" s="74">
        <v>5</v>
      </c>
      <c r="AR89" s="71" t="s">
        <v>833</v>
      </c>
      <c r="AS89" s="75" t="s">
        <v>834</v>
      </c>
      <c r="AT89" s="76" t="s">
        <v>835</v>
      </c>
      <c r="AU89" s="71">
        <v>10</v>
      </c>
      <c r="AZ89" s="246" t="s">
        <v>1366</v>
      </c>
      <c r="BA89" s="246">
        <v>5</v>
      </c>
      <c r="BB89" s="249" t="s">
        <v>475</v>
      </c>
      <c r="BC89" s="250" t="s">
        <v>1564</v>
      </c>
    </row>
    <row r="90" spans="32:55" ht="45" customHeight="1">
      <c r="AF90" s="71" t="s">
        <v>836</v>
      </c>
      <c r="AG90" s="72" t="s">
        <v>837</v>
      </c>
      <c r="AH90" s="73" t="s">
        <v>50</v>
      </c>
      <c r="AI90" s="74">
        <v>5</v>
      </c>
      <c r="AR90" s="71" t="s">
        <v>838</v>
      </c>
      <c r="AS90" s="75" t="s">
        <v>839</v>
      </c>
      <c r="AT90" s="76" t="s">
        <v>840</v>
      </c>
      <c r="AU90" s="71">
        <v>10</v>
      </c>
      <c r="AZ90" s="246" t="s">
        <v>1367</v>
      </c>
      <c r="BA90" s="246">
        <v>5</v>
      </c>
      <c r="BB90" s="249" t="s">
        <v>482</v>
      </c>
      <c r="BC90" s="250" t="s">
        <v>1565</v>
      </c>
    </row>
    <row r="91" spans="32:55" ht="45" customHeight="1">
      <c r="AF91" s="71" t="s">
        <v>841</v>
      </c>
      <c r="AG91" s="72" t="s">
        <v>842</v>
      </c>
      <c r="AH91" s="73" t="s">
        <v>475</v>
      </c>
      <c r="AI91" s="74">
        <v>5</v>
      </c>
      <c r="AR91" s="71" t="s">
        <v>843</v>
      </c>
      <c r="AS91" s="75" t="s">
        <v>844</v>
      </c>
      <c r="AT91" s="76" t="s">
        <v>845</v>
      </c>
      <c r="AU91" s="71">
        <v>10</v>
      </c>
      <c r="AZ91" s="247" t="s">
        <v>1368</v>
      </c>
      <c r="BA91" s="247">
        <v>1</v>
      </c>
      <c r="BB91" s="251" t="s">
        <v>43</v>
      </c>
      <c r="BC91" s="252" t="s">
        <v>1566</v>
      </c>
    </row>
    <row r="92" spans="32:55" ht="45" customHeight="1">
      <c r="AF92" s="71" t="s">
        <v>846</v>
      </c>
      <c r="AG92" s="72" t="s">
        <v>847</v>
      </c>
      <c r="AH92" s="73" t="s">
        <v>475</v>
      </c>
      <c r="AI92" s="74">
        <v>5</v>
      </c>
      <c r="AR92" s="71" t="s">
        <v>848</v>
      </c>
      <c r="AS92" s="75" t="s">
        <v>849</v>
      </c>
      <c r="AT92" s="76" t="s">
        <v>850</v>
      </c>
      <c r="AU92" s="71">
        <v>10</v>
      </c>
      <c r="AZ92" s="246" t="s">
        <v>1369</v>
      </c>
      <c r="BA92" s="246">
        <v>1</v>
      </c>
      <c r="BB92" s="249" t="s">
        <v>44</v>
      </c>
      <c r="BC92" s="250" t="s">
        <v>1567</v>
      </c>
    </row>
    <row r="93" spans="32:55" ht="45" customHeight="1">
      <c r="AF93" s="71" t="s">
        <v>851</v>
      </c>
      <c r="AG93" s="72" t="s">
        <v>852</v>
      </c>
      <c r="AH93" s="73" t="s">
        <v>475</v>
      </c>
      <c r="AI93" s="74">
        <v>5</v>
      </c>
      <c r="AR93" s="71" t="s">
        <v>853</v>
      </c>
      <c r="AS93" s="75" t="s">
        <v>854</v>
      </c>
      <c r="AT93" s="76" t="s">
        <v>855</v>
      </c>
      <c r="AU93" s="71">
        <v>10</v>
      </c>
      <c r="AZ93" s="246" t="s">
        <v>1370</v>
      </c>
      <c r="BA93" s="246">
        <v>2</v>
      </c>
      <c r="BB93" s="249" t="s">
        <v>45</v>
      </c>
      <c r="BC93" s="250" t="s">
        <v>1568</v>
      </c>
    </row>
    <row r="94" spans="32:55" ht="45" customHeight="1">
      <c r="AF94" s="71" t="s">
        <v>856</v>
      </c>
      <c r="AG94" s="72" t="s">
        <v>857</v>
      </c>
      <c r="AH94" s="73" t="s">
        <v>475</v>
      </c>
      <c r="AI94" s="74">
        <v>5</v>
      </c>
      <c r="AR94" s="71" t="s">
        <v>858</v>
      </c>
      <c r="AS94" s="75" t="s">
        <v>859</v>
      </c>
      <c r="AT94" s="76" t="s">
        <v>860</v>
      </c>
      <c r="AU94" s="71">
        <v>11</v>
      </c>
      <c r="AZ94" s="246" t="s">
        <v>1371</v>
      </c>
      <c r="BA94" s="246">
        <v>2</v>
      </c>
      <c r="BB94" s="249" t="s">
        <v>309</v>
      </c>
      <c r="BC94" s="250" t="s">
        <v>1569</v>
      </c>
    </row>
    <row r="95" spans="32:55" ht="45" customHeight="1">
      <c r="AF95" s="71" t="s">
        <v>861</v>
      </c>
      <c r="AG95" s="72" t="s">
        <v>862</v>
      </c>
      <c r="AH95" s="73" t="s">
        <v>475</v>
      </c>
      <c r="AI95" s="74">
        <v>5</v>
      </c>
      <c r="AR95" s="71" t="s">
        <v>863</v>
      </c>
      <c r="AS95" s="75" t="s">
        <v>864</v>
      </c>
      <c r="AT95" s="76" t="s">
        <v>865</v>
      </c>
      <c r="AU95" s="71">
        <v>11</v>
      </c>
      <c r="AZ95" s="246" t="s">
        <v>1372</v>
      </c>
      <c r="BA95" s="246">
        <v>3</v>
      </c>
      <c r="BB95" s="249" t="s">
        <v>46</v>
      </c>
      <c r="BC95" s="250" t="s">
        <v>1570</v>
      </c>
    </row>
    <row r="96" spans="32:55" ht="45" customHeight="1">
      <c r="AF96" s="71" t="s">
        <v>866</v>
      </c>
      <c r="AG96" s="72" t="s">
        <v>867</v>
      </c>
      <c r="AH96" s="73" t="s">
        <v>475</v>
      </c>
      <c r="AI96" s="74">
        <v>5</v>
      </c>
      <c r="AR96" s="71" t="s">
        <v>868</v>
      </c>
      <c r="AS96" s="75" t="s">
        <v>869</v>
      </c>
      <c r="AT96" s="76" t="s">
        <v>870</v>
      </c>
      <c r="AU96" s="71">
        <v>11</v>
      </c>
      <c r="AZ96" s="246" t="s">
        <v>1373</v>
      </c>
      <c r="BA96" s="246">
        <v>3</v>
      </c>
      <c r="BB96" s="249" t="s">
        <v>47</v>
      </c>
      <c r="BC96" s="250" t="s">
        <v>1571</v>
      </c>
    </row>
    <row r="97" spans="32:55" ht="45" customHeight="1">
      <c r="AF97" s="71" t="s">
        <v>871</v>
      </c>
      <c r="AG97" s="72" t="s">
        <v>872</v>
      </c>
      <c r="AH97" s="73" t="s">
        <v>475</v>
      </c>
      <c r="AI97" s="74">
        <v>5</v>
      </c>
      <c r="AR97" s="71" t="s">
        <v>873</v>
      </c>
      <c r="AS97" s="75" t="s">
        <v>874</v>
      </c>
      <c r="AT97" s="76" t="s">
        <v>875</v>
      </c>
      <c r="AU97" s="71">
        <v>11</v>
      </c>
      <c r="AZ97" s="246" t="s">
        <v>1374</v>
      </c>
      <c r="BA97" s="246">
        <v>3</v>
      </c>
      <c r="BB97" s="249" t="s">
        <v>376</v>
      </c>
      <c r="BC97" s="250" t="s">
        <v>1572</v>
      </c>
    </row>
    <row r="98" spans="32:55" ht="45" customHeight="1">
      <c r="AF98" s="71" t="s">
        <v>876</v>
      </c>
      <c r="AG98" s="72" t="s">
        <v>877</v>
      </c>
      <c r="AH98" s="73" t="s">
        <v>475</v>
      </c>
      <c r="AI98" s="74">
        <v>5</v>
      </c>
      <c r="AR98" s="71" t="s">
        <v>878</v>
      </c>
      <c r="AS98" s="75" t="s">
        <v>879</v>
      </c>
      <c r="AT98" s="76" t="s">
        <v>880</v>
      </c>
      <c r="AU98" s="71">
        <v>11</v>
      </c>
      <c r="AZ98" s="247" t="s">
        <v>1375</v>
      </c>
      <c r="BA98" s="247">
        <v>1</v>
      </c>
      <c r="BB98" s="251" t="s">
        <v>43</v>
      </c>
      <c r="BC98" s="252" t="s">
        <v>1573</v>
      </c>
    </row>
    <row r="99" spans="32:55" ht="45" customHeight="1">
      <c r="AF99" s="71" t="s">
        <v>881</v>
      </c>
      <c r="AG99" s="72" t="s">
        <v>882</v>
      </c>
      <c r="AH99" s="73" t="s">
        <v>475</v>
      </c>
      <c r="AI99" s="74">
        <v>5</v>
      </c>
      <c r="AR99" s="71" t="s">
        <v>883</v>
      </c>
      <c r="AS99" s="75" t="s">
        <v>884</v>
      </c>
      <c r="AT99" s="76" t="s">
        <v>885</v>
      </c>
      <c r="AU99" s="71">
        <v>11</v>
      </c>
      <c r="AZ99" s="246" t="s">
        <v>1376</v>
      </c>
      <c r="BA99" s="246">
        <v>1</v>
      </c>
      <c r="BB99" s="249" t="s">
        <v>44</v>
      </c>
      <c r="BC99" s="250" t="s">
        <v>1574</v>
      </c>
    </row>
    <row r="100" spans="32:55" ht="45" customHeight="1">
      <c r="AF100" s="71" t="s">
        <v>886</v>
      </c>
      <c r="AG100" s="72" t="s">
        <v>887</v>
      </c>
      <c r="AH100" s="73" t="s">
        <v>475</v>
      </c>
      <c r="AI100" s="74">
        <v>5</v>
      </c>
      <c r="AR100" s="71" t="s">
        <v>888</v>
      </c>
      <c r="AS100" s="75" t="s">
        <v>889</v>
      </c>
      <c r="AT100" s="76" t="s">
        <v>890</v>
      </c>
      <c r="AU100" s="71">
        <v>11</v>
      </c>
      <c r="AZ100" s="246" t="s">
        <v>1377</v>
      </c>
      <c r="BA100" s="246">
        <v>1</v>
      </c>
      <c r="BB100" s="249" t="s">
        <v>138</v>
      </c>
      <c r="BC100" s="250" t="s">
        <v>1575</v>
      </c>
    </row>
    <row r="101" spans="32:55" ht="45" customHeight="1">
      <c r="AF101" s="71" t="s">
        <v>891</v>
      </c>
      <c r="AG101" s="72" t="s">
        <v>892</v>
      </c>
      <c r="AH101" s="73" t="s">
        <v>475</v>
      </c>
      <c r="AI101" s="74">
        <v>5</v>
      </c>
      <c r="AR101" s="71" t="s">
        <v>893</v>
      </c>
      <c r="AS101" s="75" t="s">
        <v>894</v>
      </c>
      <c r="AT101" s="76" t="s">
        <v>895</v>
      </c>
      <c r="AU101" s="71">
        <v>11</v>
      </c>
      <c r="AZ101" s="246" t="s">
        <v>1378</v>
      </c>
      <c r="BA101" s="246">
        <v>1</v>
      </c>
      <c r="BB101" s="249" t="s">
        <v>298</v>
      </c>
      <c r="BC101" s="250" t="s">
        <v>1576</v>
      </c>
    </row>
    <row r="102" spans="32:55" ht="45" customHeight="1">
      <c r="AF102" s="71" t="s">
        <v>896</v>
      </c>
      <c r="AG102" s="72" t="s">
        <v>897</v>
      </c>
      <c r="AH102" s="73" t="s">
        <v>475</v>
      </c>
      <c r="AI102" s="74">
        <v>5</v>
      </c>
      <c r="AR102" s="71" t="s">
        <v>898</v>
      </c>
      <c r="AS102" s="75" t="s">
        <v>899</v>
      </c>
      <c r="AT102" s="76" t="s">
        <v>900</v>
      </c>
      <c r="AU102" s="71">
        <v>11</v>
      </c>
      <c r="AZ102" s="246" t="s">
        <v>1379</v>
      </c>
      <c r="BA102" s="246">
        <v>2</v>
      </c>
      <c r="BB102" s="249" t="s">
        <v>45</v>
      </c>
      <c r="BC102" s="250" t="s">
        <v>1577</v>
      </c>
    </row>
    <row r="103" spans="32:55" ht="45" customHeight="1">
      <c r="AF103" s="71" t="s">
        <v>901</v>
      </c>
      <c r="AG103" s="72" t="s">
        <v>902</v>
      </c>
      <c r="AH103" s="73" t="s">
        <v>475</v>
      </c>
      <c r="AI103" s="74">
        <v>5</v>
      </c>
      <c r="AR103" s="71" t="s">
        <v>903</v>
      </c>
      <c r="AS103" s="75" t="s">
        <v>904</v>
      </c>
      <c r="AT103" s="76" t="s">
        <v>905</v>
      </c>
      <c r="AU103" s="71">
        <v>11</v>
      </c>
      <c r="AZ103" s="246" t="s">
        <v>1380</v>
      </c>
      <c r="BA103" s="246">
        <v>2</v>
      </c>
      <c r="BB103" s="249" t="s">
        <v>309</v>
      </c>
      <c r="BC103" s="250" t="s">
        <v>1578</v>
      </c>
    </row>
    <row r="104" spans="32:55" ht="45" customHeight="1">
      <c r="AF104" s="71" t="s">
        <v>906</v>
      </c>
      <c r="AG104" s="72" t="s">
        <v>907</v>
      </c>
      <c r="AH104" s="73" t="s">
        <v>475</v>
      </c>
      <c r="AI104" s="74">
        <v>5</v>
      </c>
      <c r="AR104" s="71" t="s">
        <v>908</v>
      </c>
      <c r="AS104" s="75" t="s">
        <v>909</v>
      </c>
      <c r="AT104" s="76" t="s">
        <v>910</v>
      </c>
      <c r="AU104" s="71">
        <v>12</v>
      </c>
      <c r="AZ104" s="246" t="s">
        <v>1381</v>
      </c>
      <c r="BA104" s="246">
        <v>3</v>
      </c>
      <c r="BB104" s="249" t="s">
        <v>46</v>
      </c>
      <c r="BC104" s="250" t="s">
        <v>1579</v>
      </c>
    </row>
    <row r="105" spans="32:55" ht="45" customHeight="1">
      <c r="AF105" s="71" t="s">
        <v>911</v>
      </c>
      <c r="AG105" s="72" t="s">
        <v>912</v>
      </c>
      <c r="AH105" s="73" t="s">
        <v>482</v>
      </c>
      <c r="AI105" s="74">
        <v>5</v>
      </c>
      <c r="AR105" s="71" t="s">
        <v>913</v>
      </c>
      <c r="AS105" s="75" t="s">
        <v>914</v>
      </c>
      <c r="AT105" s="76" t="s">
        <v>915</v>
      </c>
      <c r="AU105" s="71">
        <v>12</v>
      </c>
      <c r="AZ105" s="246" t="s">
        <v>1382</v>
      </c>
      <c r="BA105" s="246">
        <v>3</v>
      </c>
      <c r="BB105" s="249" t="s">
        <v>47</v>
      </c>
      <c r="BC105" s="250" t="s">
        <v>1580</v>
      </c>
    </row>
    <row r="106" spans="32:55" ht="45" customHeight="1">
      <c r="AF106" s="71" t="s">
        <v>916</v>
      </c>
      <c r="AG106" s="72" t="s">
        <v>912</v>
      </c>
      <c r="AH106" s="73" t="s">
        <v>482</v>
      </c>
      <c r="AI106" s="74">
        <v>5</v>
      </c>
      <c r="AR106" s="71" t="s">
        <v>917</v>
      </c>
      <c r="AS106" s="75" t="s">
        <v>918</v>
      </c>
      <c r="AT106" s="76" t="s">
        <v>919</v>
      </c>
      <c r="AU106" s="71">
        <v>12</v>
      </c>
      <c r="AZ106" s="247" t="s">
        <v>1383</v>
      </c>
      <c r="BA106" s="247" t="s">
        <v>1472</v>
      </c>
      <c r="BB106" s="251" t="s">
        <v>43</v>
      </c>
      <c r="BC106" s="252" t="s">
        <v>1581</v>
      </c>
    </row>
    <row r="107" spans="32:55" ht="45" customHeight="1">
      <c r="AF107" s="71" t="s">
        <v>920</v>
      </c>
      <c r="AG107" s="72" t="s">
        <v>921</v>
      </c>
      <c r="AH107" s="73" t="s">
        <v>482</v>
      </c>
      <c r="AI107" s="74">
        <v>5</v>
      </c>
      <c r="AR107" s="71" t="s">
        <v>922</v>
      </c>
      <c r="AS107" s="75" t="s">
        <v>923</v>
      </c>
      <c r="AT107" s="76" t="s">
        <v>924</v>
      </c>
      <c r="AU107" s="71">
        <v>12</v>
      </c>
      <c r="AZ107" s="246" t="s">
        <v>1383</v>
      </c>
      <c r="BA107" s="246" t="s">
        <v>1472</v>
      </c>
      <c r="BB107" s="249" t="s">
        <v>43</v>
      </c>
      <c r="BC107" s="252" t="s">
        <v>1581</v>
      </c>
    </row>
    <row r="108" spans="32:55" ht="45" customHeight="1">
      <c r="AF108" s="71" t="s">
        <v>925</v>
      </c>
      <c r="AG108" s="72" t="s">
        <v>926</v>
      </c>
      <c r="AH108" s="73" t="s">
        <v>482</v>
      </c>
      <c r="AI108" s="74">
        <v>5</v>
      </c>
      <c r="AR108" s="71" t="s">
        <v>927</v>
      </c>
      <c r="AS108" s="75" t="s">
        <v>928</v>
      </c>
      <c r="AT108" s="76" t="s">
        <v>929</v>
      </c>
      <c r="AU108" s="71">
        <v>12</v>
      </c>
      <c r="AZ108" s="246" t="s">
        <v>1384</v>
      </c>
      <c r="BA108" s="246" t="s">
        <v>1472</v>
      </c>
      <c r="BB108" s="249" t="s">
        <v>44</v>
      </c>
      <c r="BC108" s="250" t="s">
        <v>1582</v>
      </c>
    </row>
    <row r="109" spans="32:55" ht="45" customHeight="1">
      <c r="AF109" s="71" t="s">
        <v>930</v>
      </c>
      <c r="AG109" s="72" t="s">
        <v>931</v>
      </c>
      <c r="AH109" s="73" t="s">
        <v>482</v>
      </c>
      <c r="AI109" s="74">
        <v>5</v>
      </c>
      <c r="AR109" s="71" t="s">
        <v>932</v>
      </c>
      <c r="AS109" s="75" t="s">
        <v>933</v>
      </c>
      <c r="AT109" s="76" t="s">
        <v>934</v>
      </c>
      <c r="AU109" s="71">
        <v>12</v>
      </c>
      <c r="AZ109" s="246" t="s">
        <v>1385</v>
      </c>
      <c r="BA109" s="246" t="s">
        <v>1472</v>
      </c>
      <c r="BB109" s="249" t="s">
        <v>138</v>
      </c>
      <c r="BC109" s="250" t="s">
        <v>1583</v>
      </c>
    </row>
    <row r="110" spans="32:55" ht="45" customHeight="1">
      <c r="AF110" s="71" t="s">
        <v>935</v>
      </c>
      <c r="AG110" s="72" t="s">
        <v>936</v>
      </c>
      <c r="AH110" s="73" t="s">
        <v>482</v>
      </c>
      <c r="AI110" s="74">
        <v>5</v>
      </c>
      <c r="AR110" s="71" t="s">
        <v>937</v>
      </c>
      <c r="AS110" s="75" t="s">
        <v>938</v>
      </c>
      <c r="AT110" s="76" t="s">
        <v>939</v>
      </c>
      <c r="AU110" s="71">
        <v>12</v>
      </c>
      <c r="AZ110" s="246" t="s">
        <v>1386</v>
      </c>
      <c r="BA110" s="246" t="s">
        <v>1472</v>
      </c>
      <c r="BB110" s="249" t="s">
        <v>298</v>
      </c>
      <c r="BC110" s="250" t="s">
        <v>1584</v>
      </c>
    </row>
    <row r="111" spans="32:55" ht="45" customHeight="1">
      <c r="AF111" s="71" t="s">
        <v>940</v>
      </c>
      <c r="AG111" s="72" t="s">
        <v>941</v>
      </c>
      <c r="AH111" s="73" t="s">
        <v>482</v>
      </c>
      <c r="AI111" s="74">
        <v>5</v>
      </c>
      <c r="AR111" s="71" t="s">
        <v>942</v>
      </c>
      <c r="AS111" s="75" t="s">
        <v>943</v>
      </c>
      <c r="AT111" s="76" t="s">
        <v>944</v>
      </c>
      <c r="AU111" s="71">
        <v>12</v>
      </c>
      <c r="AZ111" s="246" t="s">
        <v>1387</v>
      </c>
      <c r="BA111" s="246" t="s">
        <v>1473</v>
      </c>
      <c r="BB111" s="249" t="s">
        <v>45</v>
      </c>
      <c r="BC111" s="250" t="s">
        <v>1585</v>
      </c>
    </row>
    <row r="112" spans="32:55" ht="45" customHeight="1">
      <c r="AF112" s="71" t="s">
        <v>945</v>
      </c>
      <c r="AG112" s="72" t="s">
        <v>946</v>
      </c>
      <c r="AH112" s="73" t="s">
        <v>482</v>
      </c>
      <c r="AI112" s="74">
        <v>5</v>
      </c>
      <c r="AR112" s="71" t="s">
        <v>947</v>
      </c>
      <c r="AS112" s="75" t="s">
        <v>948</v>
      </c>
      <c r="AT112" s="76" t="s">
        <v>949</v>
      </c>
      <c r="AU112" s="71">
        <v>12</v>
      </c>
      <c r="AZ112" s="246" t="s">
        <v>1388</v>
      </c>
      <c r="BA112" s="246" t="s">
        <v>1473</v>
      </c>
      <c r="BB112" s="249" t="s">
        <v>309</v>
      </c>
      <c r="BC112" s="250" t="s">
        <v>1586</v>
      </c>
    </row>
    <row r="113" spans="32:55" ht="45" customHeight="1">
      <c r="AF113" s="71" t="s">
        <v>950</v>
      </c>
      <c r="AG113" s="72" t="s">
        <v>951</v>
      </c>
      <c r="AH113" s="73" t="s">
        <v>51</v>
      </c>
      <c r="AI113" s="74">
        <v>6</v>
      </c>
      <c r="AR113" s="71" t="s">
        <v>952</v>
      </c>
      <c r="AS113" s="75" t="s">
        <v>953</v>
      </c>
      <c r="AT113" s="76" t="s">
        <v>954</v>
      </c>
      <c r="AU113" s="71">
        <v>12</v>
      </c>
      <c r="AZ113" s="246" t="s">
        <v>1389</v>
      </c>
      <c r="BA113" s="246" t="s">
        <v>1473</v>
      </c>
      <c r="BB113" s="249" t="s">
        <v>325</v>
      </c>
      <c r="BC113" s="250" t="s">
        <v>1587</v>
      </c>
    </row>
    <row r="114" spans="32:55" ht="45" customHeight="1">
      <c r="AF114" s="71" t="s">
        <v>955</v>
      </c>
      <c r="AG114" s="72" t="s">
        <v>956</v>
      </c>
      <c r="AH114" s="73" t="s">
        <v>51</v>
      </c>
      <c r="AI114" s="74">
        <v>6</v>
      </c>
      <c r="AR114" s="71" t="s">
        <v>957</v>
      </c>
      <c r="AS114" s="75" t="s">
        <v>958</v>
      </c>
      <c r="AT114" s="76" t="s">
        <v>959</v>
      </c>
      <c r="AU114" s="71">
        <v>12</v>
      </c>
      <c r="AZ114" s="246" t="s">
        <v>1389</v>
      </c>
      <c r="BA114" s="246" t="s">
        <v>1473</v>
      </c>
      <c r="BB114" s="249" t="s">
        <v>325</v>
      </c>
      <c r="BC114" s="250" t="s">
        <v>1587</v>
      </c>
    </row>
    <row r="115" spans="32:55" ht="45" customHeight="1">
      <c r="AF115" s="71" t="s">
        <v>960</v>
      </c>
      <c r="AG115" s="72" t="s">
        <v>961</v>
      </c>
      <c r="AH115" s="73" t="s">
        <v>51</v>
      </c>
      <c r="AI115" s="74">
        <v>6</v>
      </c>
      <c r="AR115" s="71" t="s">
        <v>962</v>
      </c>
      <c r="AS115" s="75" t="s">
        <v>963</v>
      </c>
      <c r="AT115" s="76" t="s">
        <v>964</v>
      </c>
      <c r="AU115" s="71">
        <v>13</v>
      </c>
      <c r="AZ115" s="246" t="s">
        <v>1389</v>
      </c>
      <c r="BA115" s="246" t="s">
        <v>1473</v>
      </c>
      <c r="BB115" s="249" t="s">
        <v>325</v>
      </c>
      <c r="BC115" s="250" t="s">
        <v>1587</v>
      </c>
    </row>
    <row r="116" spans="32:55" ht="45" customHeight="1">
      <c r="AF116" s="71" t="s">
        <v>965</v>
      </c>
      <c r="AG116" s="72" t="s">
        <v>966</v>
      </c>
      <c r="AH116" s="73" t="s">
        <v>51</v>
      </c>
      <c r="AI116" s="74">
        <v>6</v>
      </c>
      <c r="AR116" s="71" t="s">
        <v>967</v>
      </c>
      <c r="AS116" s="75" t="s">
        <v>968</v>
      </c>
      <c r="AT116" s="76" t="s">
        <v>969</v>
      </c>
      <c r="AU116" s="71">
        <v>13</v>
      </c>
      <c r="AZ116" s="246" t="s">
        <v>1389</v>
      </c>
      <c r="BA116" s="246" t="s">
        <v>1473</v>
      </c>
      <c r="BB116" s="249" t="s">
        <v>325</v>
      </c>
      <c r="BC116" s="250" t="s">
        <v>1587</v>
      </c>
    </row>
    <row r="117" spans="32:55" ht="45" customHeight="1">
      <c r="AF117" s="71" t="s">
        <v>970</v>
      </c>
      <c r="AG117" s="72" t="s">
        <v>971</v>
      </c>
      <c r="AH117" s="73" t="s">
        <v>51</v>
      </c>
      <c r="AI117" s="74">
        <v>6</v>
      </c>
      <c r="AR117" s="71" t="s">
        <v>972</v>
      </c>
      <c r="AS117" s="75" t="s">
        <v>973</v>
      </c>
      <c r="AT117" s="76" t="s">
        <v>974</v>
      </c>
      <c r="AU117" s="71">
        <v>13</v>
      </c>
      <c r="AZ117" s="246" t="s">
        <v>1389</v>
      </c>
      <c r="BA117" s="246" t="s">
        <v>1473</v>
      </c>
      <c r="BB117" s="249" t="s">
        <v>325</v>
      </c>
      <c r="BC117" s="250" t="s">
        <v>1587</v>
      </c>
    </row>
    <row r="118" spans="32:55" ht="45" customHeight="1">
      <c r="AF118" s="71" t="s">
        <v>975</v>
      </c>
      <c r="AG118" s="72" t="s">
        <v>976</v>
      </c>
      <c r="AH118" s="73" t="s">
        <v>51</v>
      </c>
      <c r="AI118" s="74">
        <v>6</v>
      </c>
      <c r="AR118" s="71" t="s">
        <v>977</v>
      </c>
      <c r="AS118" s="75" t="s">
        <v>978</v>
      </c>
      <c r="AT118" s="76" t="s">
        <v>979</v>
      </c>
      <c r="AU118" s="71">
        <v>13</v>
      </c>
      <c r="AZ118" s="246" t="s">
        <v>1389</v>
      </c>
      <c r="BA118" s="246" t="s">
        <v>1473</v>
      </c>
      <c r="BB118" s="249" t="s">
        <v>325</v>
      </c>
      <c r="BC118" s="250" t="s">
        <v>1587</v>
      </c>
    </row>
    <row r="119" spans="32:55" ht="45" customHeight="1">
      <c r="AF119" s="71" t="s">
        <v>980</v>
      </c>
      <c r="AG119" s="72" t="s">
        <v>981</v>
      </c>
      <c r="AH119" s="73" t="s">
        <v>51</v>
      </c>
      <c r="AI119" s="74">
        <v>6</v>
      </c>
      <c r="AR119" s="71" t="s">
        <v>982</v>
      </c>
      <c r="AS119" s="75" t="s">
        <v>983</v>
      </c>
      <c r="AT119" s="76" t="s">
        <v>984</v>
      </c>
      <c r="AU119" s="71">
        <v>13</v>
      </c>
      <c r="AZ119" s="246" t="s">
        <v>1389</v>
      </c>
      <c r="BA119" s="246" t="s">
        <v>1473</v>
      </c>
      <c r="BB119" s="249" t="s">
        <v>325</v>
      </c>
      <c r="BC119" s="250" t="s">
        <v>1587</v>
      </c>
    </row>
    <row r="120" spans="32:55" ht="45" customHeight="1">
      <c r="AF120" s="71" t="s">
        <v>985</v>
      </c>
      <c r="AG120" s="72" t="s">
        <v>986</v>
      </c>
      <c r="AH120" s="73" t="s">
        <v>51</v>
      </c>
      <c r="AI120" s="74">
        <v>6</v>
      </c>
      <c r="AR120" s="71" t="s">
        <v>987</v>
      </c>
      <c r="AS120" s="75" t="s">
        <v>988</v>
      </c>
      <c r="AT120" s="76" t="s">
        <v>989</v>
      </c>
      <c r="AU120" s="71">
        <v>14</v>
      </c>
      <c r="AZ120" s="246" t="s">
        <v>1390</v>
      </c>
      <c r="BA120" s="246" t="s">
        <v>1473</v>
      </c>
      <c r="BB120" s="249" t="s">
        <v>340</v>
      </c>
      <c r="BC120" s="250" t="s">
        <v>1588</v>
      </c>
    </row>
    <row r="121" spans="32:55" ht="45" customHeight="1">
      <c r="AF121" s="71" t="s">
        <v>990</v>
      </c>
      <c r="AG121" s="72" t="s">
        <v>991</v>
      </c>
      <c r="AH121" s="73" t="s">
        <v>51</v>
      </c>
      <c r="AI121" s="74">
        <v>6</v>
      </c>
      <c r="AR121" s="71" t="s">
        <v>992</v>
      </c>
      <c r="AS121" s="75" t="s">
        <v>993</v>
      </c>
      <c r="AT121" s="76" t="s">
        <v>994</v>
      </c>
      <c r="AU121" s="71">
        <v>14</v>
      </c>
      <c r="AZ121" s="246" t="s">
        <v>1390</v>
      </c>
      <c r="BA121" s="246" t="s">
        <v>1473</v>
      </c>
      <c r="BB121" s="249" t="s">
        <v>340</v>
      </c>
      <c r="BC121" s="250" t="s">
        <v>1588</v>
      </c>
    </row>
    <row r="122" spans="32:55" ht="45" customHeight="1">
      <c r="AF122" s="71" t="s">
        <v>995</v>
      </c>
      <c r="AG122" s="72" t="s">
        <v>996</v>
      </c>
      <c r="AH122" s="73" t="s">
        <v>52</v>
      </c>
      <c r="AI122" s="74">
        <v>6</v>
      </c>
      <c r="AR122" s="71" t="s">
        <v>997</v>
      </c>
      <c r="AS122" s="75" t="s">
        <v>998</v>
      </c>
      <c r="AT122" s="76" t="s">
        <v>999</v>
      </c>
      <c r="AU122" s="71">
        <v>14</v>
      </c>
      <c r="AZ122" s="246" t="s">
        <v>1391</v>
      </c>
      <c r="BA122" s="246" t="s">
        <v>1473</v>
      </c>
      <c r="BB122" s="249" t="s">
        <v>406</v>
      </c>
      <c r="BC122" s="250" t="s">
        <v>1589</v>
      </c>
    </row>
    <row r="123" spans="32:55" ht="45" customHeight="1">
      <c r="AF123" s="71" t="s">
        <v>1000</v>
      </c>
      <c r="AG123" s="72" t="s">
        <v>1001</v>
      </c>
      <c r="AH123" s="73" t="s">
        <v>52</v>
      </c>
      <c r="AI123" s="74">
        <v>6</v>
      </c>
      <c r="AR123" s="71" t="s">
        <v>1002</v>
      </c>
      <c r="AS123" s="75" t="s">
        <v>1003</v>
      </c>
      <c r="AT123" s="76" t="s">
        <v>1004</v>
      </c>
      <c r="AU123" s="71">
        <v>14</v>
      </c>
      <c r="AZ123" s="246" t="s">
        <v>1391</v>
      </c>
      <c r="BA123" s="246" t="s">
        <v>1473</v>
      </c>
      <c r="BB123" s="249" t="s">
        <v>406</v>
      </c>
      <c r="BC123" s="250" t="s">
        <v>1589</v>
      </c>
    </row>
    <row r="124" spans="32:55" ht="45" customHeight="1">
      <c r="AF124" s="71" t="s">
        <v>1005</v>
      </c>
      <c r="AG124" s="72" t="s">
        <v>1006</v>
      </c>
      <c r="AH124" s="73" t="s">
        <v>52</v>
      </c>
      <c r="AI124" s="74">
        <v>6</v>
      </c>
      <c r="AR124" s="71" t="s">
        <v>1007</v>
      </c>
      <c r="AS124" s="75" t="s">
        <v>1008</v>
      </c>
      <c r="AT124" s="76" t="s">
        <v>1009</v>
      </c>
      <c r="AU124" s="71">
        <v>14</v>
      </c>
      <c r="AZ124" s="246" t="s">
        <v>1391</v>
      </c>
      <c r="BA124" s="246" t="s">
        <v>1473</v>
      </c>
      <c r="BB124" s="249" t="s">
        <v>406</v>
      </c>
      <c r="BC124" s="250" t="s">
        <v>1589</v>
      </c>
    </row>
    <row r="125" spans="32:55" ht="45" customHeight="1">
      <c r="AF125" s="71" t="s">
        <v>1010</v>
      </c>
      <c r="AG125" s="72" t="s">
        <v>1011</v>
      </c>
      <c r="AH125" s="73" t="s">
        <v>52</v>
      </c>
      <c r="AI125" s="74">
        <v>6</v>
      </c>
      <c r="AR125" s="71" t="s">
        <v>1012</v>
      </c>
      <c r="AS125" s="75" t="s">
        <v>1013</v>
      </c>
      <c r="AT125" s="76" t="s">
        <v>1014</v>
      </c>
      <c r="AU125" s="71">
        <v>14</v>
      </c>
      <c r="AZ125" s="246" t="s">
        <v>1392</v>
      </c>
      <c r="BA125" s="246" t="s">
        <v>1473</v>
      </c>
      <c r="BB125" s="249" t="s">
        <v>1590</v>
      </c>
      <c r="BC125" s="250" t="s">
        <v>1591</v>
      </c>
    </row>
    <row r="126" spans="32:55" ht="45" customHeight="1">
      <c r="AF126" s="71" t="s">
        <v>1015</v>
      </c>
      <c r="AG126" s="72" t="s">
        <v>1016</v>
      </c>
      <c r="AH126" s="73" t="s">
        <v>52</v>
      </c>
      <c r="AI126" s="74">
        <v>6</v>
      </c>
      <c r="AR126" s="71" t="s">
        <v>1017</v>
      </c>
      <c r="AS126" s="75" t="s">
        <v>1018</v>
      </c>
      <c r="AT126" s="76" t="s">
        <v>1019</v>
      </c>
      <c r="AU126" s="71">
        <v>14</v>
      </c>
      <c r="AZ126" s="246" t="s">
        <v>1393</v>
      </c>
      <c r="BA126" s="246" t="s">
        <v>1474</v>
      </c>
      <c r="BB126" s="249" t="s">
        <v>46</v>
      </c>
      <c r="BC126" s="250" t="s">
        <v>1592</v>
      </c>
    </row>
    <row r="127" spans="32:55" ht="45" customHeight="1">
      <c r="AF127" s="71" t="s">
        <v>1020</v>
      </c>
      <c r="AG127" s="72" t="s">
        <v>1021</v>
      </c>
      <c r="AH127" s="73" t="s">
        <v>52</v>
      </c>
      <c r="AI127" s="74">
        <v>6</v>
      </c>
      <c r="AR127" s="71" t="s">
        <v>1022</v>
      </c>
      <c r="AS127" s="75" t="s">
        <v>1023</v>
      </c>
      <c r="AT127" s="76" t="s">
        <v>1024</v>
      </c>
      <c r="AU127" s="71">
        <v>14</v>
      </c>
      <c r="AZ127" s="247" t="s">
        <v>1394</v>
      </c>
      <c r="BA127" s="247">
        <v>1</v>
      </c>
      <c r="BB127" s="251" t="s">
        <v>43</v>
      </c>
      <c r="BC127" s="252" t="s">
        <v>1593</v>
      </c>
    </row>
    <row r="128" spans="32:55" ht="45" customHeight="1">
      <c r="AF128" s="71" t="s">
        <v>1025</v>
      </c>
      <c r="AG128" s="72" t="s">
        <v>1026</v>
      </c>
      <c r="AH128" s="73" t="s">
        <v>52</v>
      </c>
      <c r="AI128" s="74">
        <v>6</v>
      </c>
      <c r="AR128" s="71" t="s">
        <v>1027</v>
      </c>
      <c r="AS128" s="75" t="s">
        <v>1028</v>
      </c>
      <c r="AT128" s="76" t="s">
        <v>1029</v>
      </c>
      <c r="AU128" s="71">
        <v>14</v>
      </c>
      <c r="AZ128" s="246" t="s">
        <v>1395</v>
      </c>
      <c r="BA128" s="246">
        <v>1</v>
      </c>
      <c r="BB128" s="249" t="s">
        <v>44</v>
      </c>
      <c r="BC128" s="250" t="s">
        <v>1594</v>
      </c>
    </row>
    <row r="129" spans="32:55" ht="45" customHeight="1">
      <c r="AF129" s="71" t="s">
        <v>1030</v>
      </c>
      <c r="AG129" s="72" t="s">
        <v>1031</v>
      </c>
      <c r="AH129" s="73" t="s">
        <v>506</v>
      </c>
      <c r="AI129" s="74">
        <v>6</v>
      </c>
      <c r="AR129" s="71" t="s">
        <v>1032</v>
      </c>
      <c r="AS129" s="75" t="s">
        <v>1033</v>
      </c>
      <c r="AT129" s="76" t="s">
        <v>1034</v>
      </c>
      <c r="AU129" s="71">
        <v>14</v>
      </c>
      <c r="AZ129" s="247" t="s">
        <v>1396</v>
      </c>
      <c r="BA129" s="247">
        <v>1</v>
      </c>
      <c r="BB129" s="251" t="s">
        <v>43</v>
      </c>
      <c r="BC129" s="252" t="s">
        <v>1595</v>
      </c>
    </row>
    <row r="130" spans="32:55" ht="45" customHeight="1">
      <c r="AF130" s="71" t="s">
        <v>1035</v>
      </c>
      <c r="AG130" s="72" t="s">
        <v>1036</v>
      </c>
      <c r="AH130" s="73" t="s">
        <v>506</v>
      </c>
      <c r="AI130" s="74">
        <v>6</v>
      </c>
      <c r="AR130" s="71" t="s">
        <v>1037</v>
      </c>
      <c r="AS130" s="75" t="s">
        <v>1038</v>
      </c>
      <c r="AT130" s="76" t="s">
        <v>1039</v>
      </c>
      <c r="AU130" s="71">
        <v>15</v>
      </c>
      <c r="AZ130" s="246" t="s">
        <v>1397</v>
      </c>
      <c r="BA130" s="246">
        <v>1</v>
      </c>
      <c r="BB130" s="249" t="s">
        <v>44</v>
      </c>
      <c r="BC130" s="250" t="s">
        <v>1596</v>
      </c>
    </row>
    <row r="131" spans="32:55" ht="45" customHeight="1">
      <c r="AF131" s="71" t="s">
        <v>1040</v>
      </c>
      <c r="AG131" s="72" t="s">
        <v>1041</v>
      </c>
      <c r="AH131" s="73" t="s">
        <v>53</v>
      </c>
      <c r="AI131" s="74">
        <v>7</v>
      </c>
      <c r="AR131" s="71" t="s">
        <v>1042</v>
      </c>
      <c r="AS131" s="75" t="s">
        <v>1043</v>
      </c>
      <c r="AT131" s="76" t="s">
        <v>1044</v>
      </c>
      <c r="AU131" s="71">
        <v>15</v>
      </c>
      <c r="AZ131" s="246" t="s">
        <v>1398</v>
      </c>
      <c r="BA131" s="246">
        <v>1</v>
      </c>
      <c r="BB131" s="249" t="s">
        <v>138</v>
      </c>
      <c r="BC131" s="250" t="s">
        <v>1597</v>
      </c>
    </row>
    <row r="132" spans="32:55" ht="45" customHeight="1">
      <c r="AF132" s="71" t="s">
        <v>1045</v>
      </c>
      <c r="AG132" s="72" t="s">
        <v>1046</v>
      </c>
      <c r="AH132" s="73" t="s">
        <v>53</v>
      </c>
      <c r="AI132" s="74">
        <v>7</v>
      </c>
      <c r="AR132" s="71" t="s">
        <v>1047</v>
      </c>
      <c r="AS132" s="75" t="s">
        <v>1048</v>
      </c>
      <c r="AT132" s="76" t="s">
        <v>1049</v>
      </c>
      <c r="AU132" s="71">
        <v>15</v>
      </c>
      <c r="AZ132" s="247" t="s">
        <v>1399</v>
      </c>
      <c r="BA132" s="247">
        <v>1</v>
      </c>
      <c r="BB132" s="251" t="s">
        <v>43</v>
      </c>
      <c r="BC132" s="252" t="s">
        <v>1598</v>
      </c>
    </row>
    <row r="133" spans="32:55" ht="45" customHeight="1">
      <c r="AF133" s="71" t="s">
        <v>1050</v>
      </c>
      <c r="AG133" s="72" t="s">
        <v>1051</v>
      </c>
      <c r="AH133" s="73" t="s">
        <v>53</v>
      </c>
      <c r="AI133" s="74">
        <v>7</v>
      </c>
      <c r="AR133" s="71" t="s">
        <v>1052</v>
      </c>
      <c r="AS133" s="75" t="s">
        <v>1053</v>
      </c>
      <c r="AT133" s="76" t="s">
        <v>1054</v>
      </c>
      <c r="AU133" s="71">
        <v>15</v>
      </c>
      <c r="AZ133" s="247" t="s">
        <v>1400</v>
      </c>
      <c r="BA133" s="247">
        <v>1</v>
      </c>
      <c r="BB133" s="251" t="s">
        <v>44</v>
      </c>
      <c r="BC133" s="252" t="s">
        <v>1599</v>
      </c>
    </row>
    <row r="134" spans="32:55" ht="45" customHeight="1">
      <c r="AF134" s="71" t="s">
        <v>1055</v>
      </c>
      <c r="AG134" s="72" t="s">
        <v>1056</v>
      </c>
      <c r="AH134" s="73" t="s">
        <v>53</v>
      </c>
      <c r="AI134" s="74">
        <v>7</v>
      </c>
      <c r="AR134" s="71" t="s">
        <v>1057</v>
      </c>
      <c r="AS134" s="75" t="s">
        <v>1058</v>
      </c>
      <c r="AT134" s="76" t="s">
        <v>1059</v>
      </c>
      <c r="AU134" s="71">
        <v>15</v>
      </c>
      <c r="AZ134" s="247" t="s">
        <v>1401</v>
      </c>
      <c r="BA134" s="247">
        <v>1</v>
      </c>
      <c r="BB134" s="251" t="s">
        <v>43</v>
      </c>
      <c r="BC134" s="252" t="s">
        <v>1600</v>
      </c>
    </row>
    <row r="135" spans="32:55" ht="45" customHeight="1">
      <c r="AF135" s="71" t="s">
        <v>1060</v>
      </c>
      <c r="AG135" s="72" t="s">
        <v>1061</v>
      </c>
      <c r="AH135" s="73" t="s">
        <v>521</v>
      </c>
      <c r="AI135" s="74">
        <v>7</v>
      </c>
      <c r="AR135" s="71" t="s">
        <v>1062</v>
      </c>
      <c r="AS135" s="75" t="s">
        <v>1063</v>
      </c>
      <c r="AT135" s="76" t="s">
        <v>1064</v>
      </c>
      <c r="AU135" s="71">
        <v>15</v>
      </c>
      <c r="AZ135" s="246" t="s">
        <v>1402</v>
      </c>
      <c r="BA135" s="246">
        <v>2</v>
      </c>
      <c r="BB135" s="249" t="s">
        <v>45</v>
      </c>
      <c r="BC135" s="250" t="s">
        <v>1601</v>
      </c>
    </row>
    <row r="136" spans="32:55" ht="45" customHeight="1">
      <c r="AF136" s="71" t="s">
        <v>1065</v>
      </c>
      <c r="AG136" s="72" t="s">
        <v>1066</v>
      </c>
      <c r="AH136" s="73" t="s">
        <v>521</v>
      </c>
      <c r="AI136" s="74">
        <v>7</v>
      </c>
      <c r="AR136" s="71" t="s">
        <v>1067</v>
      </c>
      <c r="AS136" s="75" t="s">
        <v>1068</v>
      </c>
      <c r="AT136" s="76" t="s">
        <v>1069</v>
      </c>
      <c r="AU136" s="71">
        <v>15</v>
      </c>
      <c r="AZ136" s="246" t="s">
        <v>1403</v>
      </c>
      <c r="BA136" s="246">
        <v>3</v>
      </c>
      <c r="BB136" s="249" t="s">
        <v>46</v>
      </c>
      <c r="BC136" s="250" t="s">
        <v>1602</v>
      </c>
    </row>
    <row r="137" spans="32:55" ht="45" customHeight="1">
      <c r="AF137" s="71" t="s">
        <v>1070</v>
      </c>
      <c r="AG137" s="72" t="s">
        <v>1071</v>
      </c>
      <c r="AH137" s="73" t="s">
        <v>521</v>
      </c>
      <c r="AI137" s="74">
        <v>7</v>
      </c>
      <c r="AR137" s="71" t="s">
        <v>1072</v>
      </c>
      <c r="AS137" s="75" t="s">
        <v>1073</v>
      </c>
      <c r="AT137" s="76" t="s">
        <v>1074</v>
      </c>
      <c r="AU137" s="71">
        <v>15</v>
      </c>
      <c r="AZ137" s="246" t="s">
        <v>1403</v>
      </c>
      <c r="BA137" s="246">
        <v>3</v>
      </c>
      <c r="BB137" s="249" t="s">
        <v>46</v>
      </c>
      <c r="BC137" s="250" t="s">
        <v>1602</v>
      </c>
    </row>
    <row r="138" spans="32:55" ht="45" customHeight="1">
      <c r="AF138" s="71" t="s">
        <v>1075</v>
      </c>
      <c r="AG138" s="72" t="s">
        <v>1076</v>
      </c>
      <c r="AH138" s="73" t="s">
        <v>521</v>
      </c>
      <c r="AI138" s="74">
        <v>7</v>
      </c>
      <c r="AR138" s="71" t="s">
        <v>1077</v>
      </c>
      <c r="AS138" s="75" t="s">
        <v>1078</v>
      </c>
      <c r="AT138" s="76" t="s">
        <v>1079</v>
      </c>
      <c r="AU138" s="71">
        <v>15</v>
      </c>
      <c r="AZ138" s="246" t="s">
        <v>1404</v>
      </c>
      <c r="BA138" s="246">
        <v>3</v>
      </c>
      <c r="BB138" s="249" t="s">
        <v>47</v>
      </c>
      <c r="BC138" s="250" t="s">
        <v>1603</v>
      </c>
    </row>
    <row r="139" spans="32:55" ht="45" customHeight="1">
      <c r="AF139" s="71" t="s">
        <v>1080</v>
      </c>
      <c r="AG139" s="72" t="s">
        <v>1081</v>
      </c>
      <c r="AH139" s="73" t="s">
        <v>529</v>
      </c>
      <c r="AI139" s="74">
        <v>7</v>
      </c>
      <c r="AR139" s="71" t="s">
        <v>1082</v>
      </c>
      <c r="AS139" s="75" t="s">
        <v>1083</v>
      </c>
      <c r="AT139" s="76" t="s">
        <v>1084</v>
      </c>
      <c r="AU139" s="71">
        <v>15</v>
      </c>
      <c r="AZ139" s="246" t="s">
        <v>1405</v>
      </c>
      <c r="BA139" s="246">
        <v>3</v>
      </c>
      <c r="BB139" s="249" t="s">
        <v>376</v>
      </c>
      <c r="BC139" s="250" t="s">
        <v>1604</v>
      </c>
    </row>
    <row r="140" spans="32:55" ht="45" customHeight="1">
      <c r="AF140" s="71" t="s">
        <v>1085</v>
      </c>
      <c r="AG140" s="72" t="s">
        <v>1086</v>
      </c>
      <c r="AH140" s="73" t="s">
        <v>529</v>
      </c>
      <c r="AI140" s="74">
        <v>7</v>
      </c>
      <c r="AR140" s="71" t="s">
        <v>1087</v>
      </c>
      <c r="AS140" s="75" t="s">
        <v>1088</v>
      </c>
      <c r="AT140" s="76" t="s">
        <v>1089</v>
      </c>
      <c r="AU140" s="71">
        <v>15</v>
      </c>
      <c r="AZ140" s="246" t="s">
        <v>1406</v>
      </c>
      <c r="BA140" s="246">
        <v>4</v>
      </c>
      <c r="BB140" s="249" t="s">
        <v>49</v>
      </c>
      <c r="BC140" s="250" t="s">
        <v>1605</v>
      </c>
    </row>
    <row r="141" spans="32:55" ht="45" customHeight="1">
      <c r="AF141" s="71" t="s">
        <v>1090</v>
      </c>
      <c r="AG141" s="72" t="s">
        <v>1091</v>
      </c>
      <c r="AH141" s="73" t="s">
        <v>529</v>
      </c>
      <c r="AI141" s="74">
        <v>7</v>
      </c>
      <c r="AR141" s="71" t="s">
        <v>1092</v>
      </c>
      <c r="AS141" s="75" t="s">
        <v>1093</v>
      </c>
      <c r="AT141" s="76" t="s">
        <v>1094</v>
      </c>
      <c r="AU141" s="71">
        <v>15</v>
      </c>
      <c r="AZ141" s="246" t="s">
        <v>1407</v>
      </c>
      <c r="BA141" s="246">
        <v>5</v>
      </c>
      <c r="BB141" s="249" t="s">
        <v>50</v>
      </c>
      <c r="BC141" s="250" t="s">
        <v>1606</v>
      </c>
    </row>
    <row r="142" spans="32:55" ht="45" customHeight="1">
      <c r="AF142" s="71" t="s">
        <v>1095</v>
      </c>
      <c r="AG142" s="72" t="s">
        <v>1096</v>
      </c>
      <c r="AH142" s="73" t="s">
        <v>529</v>
      </c>
      <c r="AI142" s="74">
        <v>7</v>
      </c>
      <c r="AR142" s="71" t="s">
        <v>1097</v>
      </c>
      <c r="AS142" s="75" t="s">
        <v>1098</v>
      </c>
      <c r="AT142" s="76" t="s">
        <v>1099</v>
      </c>
      <c r="AU142" s="71">
        <v>16</v>
      </c>
      <c r="AZ142" s="246" t="s">
        <v>1408</v>
      </c>
      <c r="BA142" s="246">
        <v>5</v>
      </c>
      <c r="BB142" s="249" t="s">
        <v>475</v>
      </c>
      <c r="BC142" s="250" t="s">
        <v>1607</v>
      </c>
    </row>
    <row r="143" spans="32:55" ht="45" customHeight="1">
      <c r="AF143" s="71" t="s">
        <v>1100</v>
      </c>
      <c r="AG143" s="72" t="s">
        <v>1101</v>
      </c>
      <c r="AH143" s="73" t="s">
        <v>537</v>
      </c>
      <c r="AI143" s="74">
        <v>7</v>
      </c>
      <c r="AR143" s="71" t="s">
        <v>1102</v>
      </c>
      <c r="AS143" s="75" t="s">
        <v>1103</v>
      </c>
      <c r="AT143" s="76" t="s">
        <v>1104</v>
      </c>
      <c r="AU143" s="71">
        <v>16</v>
      </c>
      <c r="AZ143" s="246" t="s">
        <v>1409</v>
      </c>
      <c r="BA143" s="246">
        <v>6</v>
      </c>
      <c r="BB143" s="249" t="s">
        <v>51</v>
      </c>
      <c r="BC143" s="250" t="s">
        <v>1608</v>
      </c>
    </row>
    <row r="144" spans="32:55" ht="45" customHeight="1">
      <c r="AF144" s="71" t="s">
        <v>1105</v>
      </c>
      <c r="AG144" s="72" t="s">
        <v>1106</v>
      </c>
      <c r="AH144" s="73" t="s">
        <v>537</v>
      </c>
      <c r="AI144" s="74">
        <v>7</v>
      </c>
      <c r="AR144" s="71" t="s">
        <v>1107</v>
      </c>
      <c r="AS144" s="75" t="s">
        <v>1108</v>
      </c>
      <c r="AT144" s="76" t="s">
        <v>1109</v>
      </c>
      <c r="AU144" s="71">
        <v>16</v>
      </c>
      <c r="AZ144" s="246" t="s">
        <v>1410</v>
      </c>
      <c r="BA144" s="246">
        <v>6</v>
      </c>
      <c r="BB144" s="249" t="s">
        <v>52</v>
      </c>
      <c r="BC144" s="250" t="s">
        <v>1609</v>
      </c>
    </row>
    <row r="145" spans="32:55" ht="45" customHeight="1">
      <c r="AF145" s="71" t="s">
        <v>1110</v>
      </c>
      <c r="AG145" s="72" t="s">
        <v>1111</v>
      </c>
      <c r="AH145" s="73" t="s">
        <v>537</v>
      </c>
      <c r="AI145" s="74">
        <v>7</v>
      </c>
      <c r="AR145" s="71" t="s">
        <v>1112</v>
      </c>
      <c r="AS145" s="75" t="s">
        <v>1113</v>
      </c>
      <c r="AT145" s="76" t="s">
        <v>1114</v>
      </c>
      <c r="AU145" s="71">
        <v>16</v>
      </c>
      <c r="AZ145" s="246" t="s">
        <v>1411</v>
      </c>
      <c r="BA145" s="246">
        <v>7</v>
      </c>
      <c r="BB145" s="249" t="s">
        <v>53</v>
      </c>
      <c r="BC145" s="250" t="s">
        <v>1610</v>
      </c>
    </row>
    <row r="146" spans="32:55" ht="45" customHeight="1">
      <c r="AF146" s="96" t="s">
        <v>1115</v>
      </c>
      <c r="AG146" s="97" t="s">
        <v>1116</v>
      </c>
      <c r="AH146" s="98" t="s">
        <v>537</v>
      </c>
      <c r="AI146" s="99">
        <v>7</v>
      </c>
      <c r="AR146" s="71" t="s">
        <v>1117</v>
      </c>
      <c r="AS146" s="75" t="s">
        <v>1118</v>
      </c>
      <c r="AT146" s="76" t="s">
        <v>1119</v>
      </c>
      <c r="AU146" s="71">
        <v>16</v>
      </c>
      <c r="AZ146" s="246" t="s">
        <v>1412</v>
      </c>
      <c r="BA146" s="246">
        <v>8</v>
      </c>
      <c r="BB146" s="249" t="s">
        <v>54</v>
      </c>
      <c r="BC146" s="250" t="s">
        <v>1611</v>
      </c>
    </row>
    <row r="147" spans="32:55" ht="45" customHeight="1">
      <c r="AR147" s="71" t="s">
        <v>1120</v>
      </c>
      <c r="AS147" s="75" t="s">
        <v>1121</v>
      </c>
      <c r="AT147" s="76" t="s">
        <v>1122</v>
      </c>
      <c r="AU147" s="71">
        <v>16</v>
      </c>
      <c r="AZ147" s="246" t="s">
        <v>1413</v>
      </c>
      <c r="BA147" s="246">
        <v>9</v>
      </c>
      <c r="BB147" s="249" t="s">
        <v>55</v>
      </c>
      <c r="BC147" s="250" t="s">
        <v>1612</v>
      </c>
    </row>
    <row r="148" spans="32:55" ht="45" customHeight="1">
      <c r="AR148" s="71" t="s">
        <v>1123</v>
      </c>
      <c r="AS148" s="75" t="s">
        <v>1124</v>
      </c>
      <c r="AT148" s="76" t="s">
        <v>1125</v>
      </c>
      <c r="AU148" s="71">
        <v>16</v>
      </c>
      <c r="AZ148" s="246" t="s">
        <v>1414</v>
      </c>
      <c r="BA148" s="246">
        <v>9</v>
      </c>
      <c r="BB148" s="249" t="s">
        <v>56</v>
      </c>
      <c r="BC148" s="250" t="s">
        <v>1613</v>
      </c>
    </row>
    <row r="149" spans="32:55" ht="45" customHeight="1">
      <c r="AR149" s="71" t="s">
        <v>1126</v>
      </c>
      <c r="AS149" s="75" t="s">
        <v>1127</v>
      </c>
      <c r="AT149" s="76" t="s">
        <v>1128</v>
      </c>
      <c r="AU149" s="71">
        <v>16</v>
      </c>
      <c r="AZ149" s="246" t="s">
        <v>1415</v>
      </c>
      <c r="BA149" s="246">
        <v>10</v>
      </c>
      <c r="BB149" s="249" t="s">
        <v>808</v>
      </c>
      <c r="BC149" s="250" t="s">
        <v>1614</v>
      </c>
    </row>
    <row r="150" spans="32:55" ht="45" customHeight="1">
      <c r="AR150" s="71" t="s">
        <v>1129</v>
      </c>
      <c r="AS150" s="75" t="s">
        <v>1130</v>
      </c>
      <c r="AT150" s="76" t="s">
        <v>1131</v>
      </c>
      <c r="AU150" s="71">
        <v>16</v>
      </c>
      <c r="AZ150" s="246" t="s">
        <v>1416</v>
      </c>
      <c r="BA150" s="246">
        <v>10</v>
      </c>
      <c r="BB150" s="249" t="s">
        <v>813</v>
      </c>
      <c r="BC150" s="250" t="s">
        <v>1615</v>
      </c>
    </row>
    <row r="151" spans="32:55" ht="45" customHeight="1">
      <c r="AR151" s="71" t="s">
        <v>1132</v>
      </c>
      <c r="AS151" s="75" t="s">
        <v>1133</v>
      </c>
      <c r="AT151" s="76" t="s">
        <v>1134</v>
      </c>
      <c r="AU151" s="71">
        <v>16</v>
      </c>
      <c r="AZ151" s="246" t="s">
        <v>1417</v>
      </c>
      <c r="BA151" s="246">
        <v>11</v>
      </c>
      <c r="BB151" s="249" t="s">
        <v>1224</v>
      </c>
      <c r="BC151" s="250" t="s">
        <v>1616</v>
      </c>
    </row>
    <row r="152" spans="32:55" ht="45" customHeight="1">
      <c r="AR152" s="71" t="s">
        <v>1135</v>
      </c>
      <c r="AS152" s="75" t="s">
        <v>1136</v>
      </c>
      <c r="AT152" s="76" t="s">
        <v>1137</v>
      </c>
      <c r="AU152" s="71">
        <v>16</v>
      </c>
      <c r="AZ152" s="246" t="s">
        <v>1418</v>
      </c>
      <c r="BA152" s="246">
        <v>12</v>
      </c>
      <c r="BB152" s="249" t="s">
        <v>1225</v>
      </c>
      <c r="BC152" s="250" t="s">
        <v>1617</v>
      </c>
    </row>
    <row r="153" spans="32:55" ht="45" customHeight="1">
      <c r="AR153" s="71" t="s">
        <v>1138</v>
      </c>
      <c r="AS153" s="75" t="s">
        <v>1139</v>
      </c>
      <c r="AT153" s="76" t="s">
        <v>1140</v>
      </c>
      <c r="AU153" s="71">
        <v>16</v>
      </c>
      <c r="AZ153" s="246" t="s">
        <v>1419</v>
      </c>
      <c r="BA153" s="246">
        <v>13</v>
      </c>
      <c r="BB153" s="249" t="s">
        <v>1226</v>
      </c>
      <c r="BC153" s="250" t="s">
        <v>1618</v>
      </c>
    </row>
    <row r="154" spans="32:55" ht="45" customHeight="1">
      <c r="AR154" s="71" t="s">
        <v>1141</v>
      </c>
      <c r="AS154" s="75" t="s">
        <v>1142</v>
      </c>
      <c r="AT154" s="76" t="s">
        <v>1143</v>
      </c>
      <c r="AU154" s="71">
        <v>17</v>
      </c>
      <c r="AZ154" s="246" t="s">
        <v>1420</v>
      </c>
      <c r="BA154" s="246">
        <v>14</v>
      </c>
      <c r="BB154" s="249" t="s">
        <v>1227</v>
      </c>
      <c r="BC154" s="250" t="s">
        <v>1619</v>
      </c>
    </row>
    <row r="155" spans="32:55" ht="45" customHeight="1">
      <c r="AR155" s="71" t="s">
        <v>1144</v>
      </c>
      <c r="AS155" s="75" t="s">
        <v>1145</v>
      </c>
      <c r="AT155" s="76" t="s">
        <v>1146</v>
      </c>
      <c r="AU155" s="71">
        <v>17</v>
      </c>
      <c r="AZ155" s="246" t="s">
        <v>1421</v>
      </c>
      <c r="BA155" s="246">
        <v>15</v>
      </c>
      <c r="BB155" s="249" t="s">
        <v>1228</v>
      </c>
      <c r="BC155" s="250" t="s">
        <v>1620</v>
      </c>
    </row>
    <row r="156" spans="32:55" ht="45" customHeight="1">
      <c r="AR156" s="71" t="s">
        <v>1147</v>
      </c>
      <c r="AS156" s="75" t="s">
        <v>1148</v>
      </c>
      <c r="AT156" s="76" t="s">
        <v>1149</v>
      </c>
      <c r="AU156" s="71">
        <v>17</v>
      </c>
      <c r="AZ156" s="246" t="s">
        <v>1422</v>
      </c>
      <c r="BA156" s="246">
        <v>16</v>
      </c>
      <c r="BB156" s="249" t="s">
        <v>1097</v>
      </c>
      <c r="BC156" s="250" t="s">
        <v>1621</v>
      </c>
    </row>
    <row r="157" spans="32:55" ht="45" customHeight="1">
      <c r="AR157" s="71" t="s">
        <v>1150</v>
      </c>
      <c r="AS157" s="75" t="s">
        <v>1151</v>
      </c>
      <c r="AT157" s="76" t="s">
        <v>1152</v>
      </c>
      <c r="AU157" s="71">
        <v>17</v>
      </c>
      <c r="AZ157" s="246" t="s">
        <v>1423</v>
      </c>
      <c r="BA157" s="246">
        <v>16</v>
      </c>
      <c r="BB157" s="249" t="s">
        <v>1102</v>
      </c>
      <c r="BC157" s="250" t="s">
        <v>1622</v>
      </c>
    </row>
    <row r="158" spans="32:55" ht="45" customHeight="1">
      <c r="AR158" s="71" t="s">
        <v>1153</v>
      </c>
      <c r="AS158" s="75" t="s">
        <v>1154</v>
      </c>
      <c r="AT158" s="76" t="s">
        <v>1155</v>
      </c>
      <c r="AU158" s="71">
        <v>17</v>
      </c>
      <c r="AZ158" s="246" t="s">
        <v>1424</v>
      </c>
      <c r="BA158" s="246">
        <v>17</v>
      </c>
      <c r="BB158" s="249" t="s">
        <v>1229</v>
      </c>
      <c r="BC158" s="250" t="s">
        <v>1623</v>
      </c>
    </row>
    <row r="159" spans="32:55" ht="45" customHeight="1">
      <c r="AR159" s="71" t="s">
        <v>1156</v>
      </c>
      <c r="AS159" s="75" t="s">
        <v>1157</v>
      </c>
      <c r="AT159" s="76" t="s">
        <v>1158</v>
      </c>
      <c r="AU159" s="71">
        <v>17</v>
      </c>
      <c r="AZ159" s="246" t="s">
        <v>1425</v>
      </c>
      <c r="BA159" s="246">
        <v>18</v>
      </c>
      <c r="BB159" s="249" t="s">
        <v>1230</v>
      </c>
      <c r="BC159" s="250" t="s">
        <v>1624</v>
      </c>
    </row>
    <row r="160" spans="32:55" ht="45" customHeight="1">
      <c r="AR160" s="71" t="s">
        <v>1159</v>
      </c>
      <c r="AS160" s="75" t="s">
        <v>1160</v>
      </c>
      <c r="AT160" s="76" t="s">
        <v>1161</v>
      </c>
      <c r="AU160" s="71">
        <v>17</v>
      </c>
      <c r="AZ160" s="246" t="s">
        <v>1426</v>
      </c>
      <c r="BA160" s="246">
        <v>19</v>
      </c>
      <c r="BB160" s="249" t="s">
        <v>1231</v>
      </c>
      <c r="BC160" s="250" t="s">
        <v>1625</v>
      </c>
    </row>
    <row r="161" spans="44:55" ht="45" customHeight="1">
      <c r="AR161" s="71" t="s">
        <v>1162</v>
      </c>
      <c r="AS161" s="75" t="s">
        <v>1163</v>
      </c>
      <c r="AT161" s="76" t="s">
        <v>1164</v>
      </c>
      <c r="AU161" s="71">
        <v>17</v>
      </c>
      <c r="AZ161" s="246" t="s">
        <v>1427</v>
      </c>
      <c r="BA161" s="246">
        <v>20</v>
      </c>
      <c r="BB161" s="249" t="s">
        <v>1232</v>
      </c>
      <c r="BC161" s="250" t="s">
        <v>1626</v>
      </c>
    </row>
    <row r="162" spans="44:55" ht="45" customHeight="1">
      <c r="AR162" s="71" t="s">
        <v>1165</v>
      </c>
      <c r="AS162" s="75" t="s">
        <v>1166</v>
      </c>
      <c r="AT162" s="76" t="s">
        <v>1167</v>
      </c>
      <c r="AU162" s="71">
        <v>17</v>
      </c>
      <c r="AZ162" s="246" t="s">
        <v>1428</v>
      </c>
      <c r="BA162" s="246">
        <v>21</v>
      </c>
      <c r="BB162" s="249" t="s">
        <v>1233</v>
      </c>
      <c r="BC162" s="250" t="s">
        <v>1627</v>
      </c>
    </row>
    <row r="163" spans="44:55" ht="45" customHeight="1">
      <c r="AR163" s="71" t="s">
        <v>1168</v>
      </c>
      <c r="AS163" s="75" t="s">
        <v>1169</v>
      </c>
      <c r="AT163" s="76" t="s">
        <v>1170</v>
      </c>
      <c r="AU163" s="71">
        <v>17</v>
      </c>
      <c r="AZ163" s="246" t="s">
        <v>1429</v>
      </c>
      <c r="BA163" s="246">
        <v>22</v>
      </c>
      <c r="BB163" s="249" t="s">
        <v>1234</v>
      </c>
      <c r="BC163" s="250" t="s">
        <v>1628</v>
      </c>
    </row>
    <row r="164" spans="44:55" ht="45" customHeight="1">
      <c r="AR164" s="71" t="s">
        <v>1171</v>
      </c>
      <c r="AS164" s="75" t="s">
        <v>1172</v>
      </c>
      <c r="AT164" s="76" t="s">
        <v>1173</v>
      </c>
      <c r="AU164" s="71">
        <v>17</v>
      </c>
      <c r="AZ164" s="246" t="s">
        <v>1430</v>
      </c>
      <c r="BA164" s="246">
        <v>23</v>
      </c>
      <c r="BB164" s="249" t="s">
        <v>1235</v>
      </c>
      <c r="BC164" s="250" t="s">
        <v>1629</v>
      </c>
    </row>
    <row r="165" spans="44:55" ht="45" customHeight="1">
      <c r="AR165" s="71" t="s">
        <v>1174</v>
      </c>
      <c r="AS165" s="75" t="s">
        <v>1175</v>
      </c>
      <c r="AT165" s="76" t="s">
        <v>1176</v>
      </c>
      <c r="AU165" s="71">
        <v>17</v>
      </c>
      <c r="AZ165" s="246" t="s">
        <v>1431</v>
      </c>
      <c r="BA165" s="246">
        <v>24</v>
      </c>
      <c r="BB165" s="249" t="s">
        <v>1236</v>
      </c>
      <c r="BC165" s="250" t="s">
        <v>1630</v>
      </c>
    </row>
    <row r="166" spans="44:55" ht="45" customHeight="1">
      <c r="AR166" s="71" t="s">
        <v>1177</v>
      </c>
      <c r="AS166" s="75" t="s">
        <v>1178</v>
      </c>
      <c r="AT166" s="76" t="s">
        <v>1179</v>
      </c>
      <c r="AU166" s="71">
        <v>17</v>
      </c>
      <c r="AZ166" s="246" t="s">
        <v>1432</v>
      </c>
      <c r="BA166" s="246">
        <v>24</v>
      </c>
      <c r="BB166" s="249" t="s">
        <v>1237</v>
      </c>
      <c r="BC166" s="250" t="s">
        <v>1631</v>
      </c>
    </row>
    <row r="167" spans="44:55" ht="45" customHeight="1">
      <c r="AR167" s="71" t="s">
        <v>1180</v>
      </c>
      <c r="AS167" s="75" t="s">
        <v>1181</v>
      </c>
      <c r="AT167" s="76" t="s">
        <v>1182</v>
      </c>
      <c r="AU167" s="71">
        <v>17</v>
      </c>
      <c r="AZ167" s="246" t="s">
        <v>1433</v>
      </c>
      <c r="BA167" s="246">
        <v>25</v>
      </c>
      <c r="BB167" s="249" t="s">
        <v>1238</v>
      </c>
      <c r="BC167" s="250" t="s">
        <v>1632</v>
      </c>
    </row>
    <row r="168" spans="44:55" ht="45" customHeight="1">
      <c r="AR168" s="71" t="s">
        <v>1183</v>
      </c>
      <c r="AS168" s="75" t="s">
        <v>1184</v>
      </c>
      <c r="AT168" s="76" t="s">
        <v>1185</v>
      </c>
      <c r="AU168" s="71">
        <v>17</v>
      </c>
      <c r="AZ168" s="246" t="s">
        <v>1434</v>
      </c>
      <c r="BA168" s="246">
        <v>26</v>
      </c>
      <c r="BB168" s="249" t="s">
        <v>1239</v>
      </c>
      <c r="BC168" s="250" t="s">
        <v>1633</v>
      </c>
    </row>
    <row r="169" spans="44:55" ht="45" customHeight="1">
      <c r="AR169" s="71" t="s">
        <v>1186</v>
      </c>
      <c r="AS169" s="75" t="s">
        <v>1187</v>
      </c>
      <c r="AT169" s="76" t="s">
        <v>1188</v>
      </c>
      <c r="AU169" s="71">
        <v>17</v>
      </c>
      <c r="AZ169" s="246" t="s">
        <v>1435</v>
      </c>
      <c r="BA169" s="246">
        <v>27</v>
      </c>
      <c r="BB169" s="249" t="s">
        <v>1240</v>
      </c>
      <c r="BC169" s="250" t="s">
        <v>1634</v>
      </c>
    </row>
    <row r="170" spans="44:55" ht="45" customHeight="1">
      <c r="AR170" s="71" t="s">
        <v>1189</v>
      </c>
      <c r="AS170" s="75" t="s">
        <v>1190</v>
      </c>
      <c r="AT170" s="76" t="s">
        <v>1191</v>
      </c>
      <c r="AU170" s="71">
        <v>17</v>
      </c>
      <c r="AZ170" s="246" t="s">
        <v>1436</v>
      </c>
      <c r="BA170" s="246">
        <v>28</v>
      </c>
      <c r="BB170" s="249" t="s">
        <v>1241</v>
      </c>
      <c r="BC170" s="250" t="s">
        <v>1635</v>
      </c>
    </row>
    <row r="171" spans="44:55" ht="45" customHeight="1">
      <c r="AR171" s="71" t="s">
        <v>1192</v>
      </c>
      <c r="AS171" s="75" t="s">
        <v>1193</v>
      </c>
      <c r="AT171" s="76" t="s">
        <v>1194</v>
      </c>
      <c r="AU171" s="71">
        <v>17</v>
      </c>
      <c r="AZ171" s="246" t="s">
        <v>1437</v>
      </c>
      <c r="BA171" s="246">
        <v>29</v>
      </c>
      <c r="BB171" s="249" t="s">
        <v>1242</v>
      </c>
      <c r="BC171" s="250" t="s">
        <v>1636</v>
      </c>
    </row>
    <row r="172" spans="44:55" ht="45" customHeight="1">
      <c r="AR172" s="71" t="s">
        <v>1195</v>
      </c>
      <c r="AS172" s="75" t="s">
        <v>1196</v>
      </c>
      <c r="AT172" s="76" t="s">
        <v>1197</v>
      </c>
      <c r="AU172" s="71">
        <v>17</v>
      </c>
      <c r="AZ172" s="246" t="s">
        <v>1438</v>
      </c>
      <c r="BA172" s="246">
        <v>30</v>
      </c>
      <c r="BB172" s="249" t="s">
        <v>1243</v>
      </c>
      <c r="BC172" s="250" t="s">
        <v>1637</v>
      </c>
    </row>
    <row r="173" spans="44:55" ht="45" customHeight="1">
      <c r="AZ173" s="246" t="s">
        <v>1439</v>
      </c>
      <c r="BA173" s="246">
        <v>31</v>
      </c>
      <c r="BB173" s="249" t="s">
        <v>1244</v>
      </c>
      <c r="BC173" s="250" t="s">
        <v>1638</v>
      </c>
    </row>
    <row r="174" spans="44:55" ht="45" customHeight="1">
      <c r="AZ174" s="246" t="s">
        <v>1440</v>
      </c>
      <c r="BA174" s="246">
        <v>32</v>
      </c>
      <c r="BB174" s="249" t="s">
        <v>1245</v>
      </c>
      <c r="BC174" s="250" t="s">
        <v>1639</v>
      </c>
    </row>
    <row r="175" spans="44:55" ht="45" customHeight="1">
      <c r="AZ175" s="246" t="s">
        <v>1441</v>
      </c>
      <c r="BA175" s="246">
        <v>32</v>
      </c>
      <c r="BB175" s="249" t="s">
        <v>1246</v>
      </c>
      <c r="BC175" s="250" t="s">
        <v>1640</v>
      </c>
    </row>
    <row r="176" spans="44:55" ht="45" customHeight="1">
      <c r="AZ176" s="246" t="s">
        <v>1442</v>
      </c>
      <c r="BA176" s="246">
        <v>32</v>
      </c>
      <c r="BB176" s="249" t="s">
        <v>1247</v>
      </c>
      <c r="BC176" s="250" t="s">
        <v>1641</v>
      </c>
    </row>
    <row r="177" spans="52:55" ht="45" customHeight="1">
      <c r="AZ177" s="246" t="s">
        <v>1443</v>
      </c>
      <c r="BA177" s="246">
        <v>32</v>
      </c>
      <c r="BB177" s="249" t="s">
        <v>1248</v>
      </c>
      <c r="BC177" s="250" t="s">
        <v>1642</v>
      </c>
    </row>
    <row r="178" spans="52:55" ht="45" customHeight="1">
      <c r="AZ178" s="246" t="s">
        <v>1444</v>
      </c>
      <c r="BA178" s="246">
        <v>33</v>
      </c>
      <c r="BB178" s="249" t="s">
        <v>1249</v>
      </c>
      <c r="BC178" s="250" t="s">
        <v>1643</v>
      </c>
    </row>
    <row r="179" spans="52:55" ht="45" customHeight="1">
      <c r="AZ179" s="246" t="s">
        <v>1445</v>
      </c>
      <c r="BA179" s="246">
        <v>34</v>
      </c>
      <c r="BB179" s="249" t="s">
        <v>1250</v>
      </c>
      <c r="BC179" s="250" t="s">
        <v>1644</v>
      </c>
    </row>
    <row r="180" spans="52:55" ht="45" customHeight="1">
      <c r="AZ180" s="246" t="s">
        <v>1446</v>
      </c>
      <c r="BA180" s="246">
        <v>35</v>
      </c>
      <c r="BB180" s="249" t="s">
        <v>1251</v>
      </c>
      <c r="BC180" s="250" t="s">
        <v>1645</v>
      </c>
    </row>
    <row r="181" spans="52:55" ht="45" customHeight="1">
      <c r="AZ181" s="246" t="s">
        <v>1447</v>
      </c>
      <c r="BA181" s="246">
        <v>35</v>
      </c>
      <c r="BB181" s="249" t="s">
        <v>1252</v>
      </c>
      <c r="BC181" s="250" t="s">
        <v>1646</v>
      </c>
    </row>
    <row r="182" spans="52:55" ht="45" customHeight="1">
      <c r="AZ182" s="246" t="s">
        <v>1448</v>
      </c>
      <c r="BA182" s="246">
        <v>36</v>
      </c>
      <c r="BB182" s="249" t="s">
        <v>1253</v>
      </c>
      <c r="BC182" s="250" t="s">
        <v>1647</v>
      </c>
    </row>
    <row r="183" spans="52:55" ht="45" customHeight="1">
      <c r="AZ183" s="246" t="s">
        <v>1449</v>
      </c>
      <c r="BA183" s="246">
        <v>36</v>
      </c>
      <c r="BB183" s="249" t="s">
        <v>1254</v>
      </c>
      <c r="BC183" s="250" t="s">
        <v>1648</v>
      </c>
    </row>
    <row r="184" spans="52:55" ht="45" customHeight="1">
      <c r="AZ184" s="246" t="s">
        <v>1450</v>
      </c>
      <c r="BA184" s="246">
        <v>37</v>
      </c>
      <c r="BB184" s="249" t="s">
        <v>1255</v>
      </c>
      <c r="BC184" s="250" t="s">
        <v>1649</v>
      </c>
    </row>
    <row r="185" spans="52:55" ht="45" customHeight="1">
      <c r="AZ185" s="246" t="s">
        <v>1451</v>
      </c>
      <c r="BA185" s="246">
        <v>37</v>
      </c>
      <c r="BB185" s="249" t="s">
        <v>1256</v>
      </c>
      <c r="BC185" s="250" t="s">
        <v>1650</v>
      </c>
    </row>
    <row r="186" spans="52:55" ht="45" customHeight="1">
      <c r="AZ186" s="246" t="s">
        <v>1452</v>
      </c>
      <c r="BA186" s="246">
        <v>38</v>
      </c>
      <c r="BB186" s="249" t="s">
        <v>1257</v>
      </c>
      <c r="BC186" s="250" t="s">
        <v>1651</v>
      </c>
    </row>
    <row r="187" spans="52:55" ht="45" customHeight="1">
      <c r="AZ187" s="246" t="s">
        <v>1453</v>
      </c>
      <c r="BA187" s="246">
        <v>38</v>
      </c>
      <c r="BB187" s="249" t="s">
        <v>1258</v>
      </c>
      <c r="BC187" s="250" t="s">
        <v>1652</v>
      </c>
    </row>
    <row r="188" spans="52:55" ht="45" customHeight="1">
      <c r="AZ188" s="246" t="s">
        <v>1454</v>
      </c>
      <c r="BA188" s="246">
        <v>39</v>
      </c>
      <c r="BB188" s="249" t="s">
        <v>1259</v>
      </c>
      <c r="BC188" s="250" t="s">
        <v>1653</v>
      </c>
    </row>
    <row r="189" spans="52:55" ht="45" customHeight="1">
      <c r="AZ189" s="246" t="s">
        <v>1455</v>
      </c>
      <c r="BA189" s="246">
        <v>39</v>
      </c>
      <c r="BB189" s="249" t="s">
        <v>1260</v>
      </c>
      <c r="BC189" s="250" t="s">
        <v>1654</v>
      </c>
    </row>
    <row r="190" spans="52:55" ht="45" customHeight="1">
      <c r="AZ190" s="246" t="s">
        <v>1456</v>
      </c>
      <c r="BA190" s="246">
        <v>40</v>
      </c>
      <c r="BB190" s="249" t="s">
        <v>1261</v>
      </c>
      <c r="BC190" s="250" t="s">
        <v>1655</v>
      </c>
    </row>
    <row r="191" spans="52:55" ht="45" customHeight="1">
      <c r="AZ191" s="246" t="s">
        <v>1457</v>
      </c>
      <c r="BA191" s="246">
        <v>40</v>
      </c>
      <c r="BB191" s="249" t="s">
        <v>1262</v>
      </c>
      <c r="BC191" s="250" t="s">
        <v>1656</v>
      </c>
    </row>
    <row r="192" spans="52:55" ht="45" customHeight="1">
      <c r="AZ192" s="246" t="s">
        <v>1458</v>
      </c>
      <c r="BA192" s="246">
        <v>41</v>
      </c>
      <c r="BB192" s="249" t="s">
        <v>1263</v>
      </c>
      <c r="BC192" s="250" t="s">
        <v>1657</v>
      </c>
    </row>
    <row r="193" spans="52:55" ht="45" customHeight="1">
      <c r="AZ193" s="246" t="s">
        <v>1458</v>
      </c>
      <c r="BA193" s="246">
        <v>41</v>
      </c>
      <c r="BB193" s="249" t="s">
        <v>1263</v>
      </c>
      <c r="BC193" s="250" t="s">
        <v>1657</v>
      </c>
    </row>
    <row r="194" spans="52:55" ht="45" customHeight="1">
      <c r="AZ194" s="246" t="s">
        <v>1459</v>
      </c>
      <c r="BA194" s="246">
        <v>41</v>
      </c>
      <c r="BB194" s="249" t="s">
        <v>1264</v>
      </c>
      <c r="BC194" s="250" t="s">
        <v>1658</v>
      </c>
    </row>
    <row r="195" spans="52:55" ht="45" customHeight="1">
      <c r="AZ195" s="246" t="s">
        <v>1459</v>
      </c>
      <c r="BA195" s="246">
        <v>41</v>
      </c>
      <c r="BB195" s="249" t="s">
        <v>1264</v>
      </c>
      <c r="BC195" s="250" t="s">
        <v>1658</v>
      </c>
    </row>
    <row r="196" spans="52:55" ht="45" customHeight="1">
      <c r="AZ196" s="246" t="s">
        <v>1460</v>
      </c>
      <c r="BA196" s="246">
        <v>41</v>
      </c>
      <c r="BB196" s="249" t="s">
        <v>1265</v>
      </c>
      <c r="BC196" s="250" t="s">
        <v>1659</v>
      </c>
    </row>
    <row r="197" spans="52:55" ht="45" customHeight="1">
      <c r="AZ197" s="246" t="s">
        <v>1460</v>
      </c>
      <c r="BA197" s="246">
        <v>41</v>
      </c>
      <c r="BB197" s="249" t="s">
        <v>1265</v>
      </c>
      <c r="BC197" s="250" t="s">
        <v>1659</v>
      </c>
    </row>
    <row r="198" spans="52:55" ht="45" customHeight="1">
      <c r="AZ198" s="246" t="s">
        <v>1461</v>
      </c>
      <c r="BA198" s="246">
        <v>42</v>
      </c>
      <c r="BB198" s="249" t="s">
        <v>1266</v>
      </c>
      <c r="BC198" s="250" t="s">
        <v>1660</v>
      </c>
    </row>
    <row r="199" spans="52:55" ht="45" customHeight="1">
      <c r="AZ199" s="246" t="s">
        <v>1461</v>
      </c>
      <c r="BA199" s="246">
        <v>42</v>
      </c>
      <c r="BB199" s="249" t="s">
        <v>1266</v>
      </c>
      <c r="BC199" s="250" t="s">
        <v>1660</v>
      </c>
    </row>
    <row r="200" spans="52:55" ht="45" customHeight="1">
      <c r="AZ200" s="246" t="s">
        <v>1462</v>
      </c>
      <c r="BA200" s="246">
        <v>42</v>
      </c>
      <c r="BB200" s="249" t="s">
        <v>1267</v>
      </c>
      <c r="BC200" s="250" t="s">
        <v>1661</v>
      </c>
    </row>
    <row r="201" spans="52:55" ht="45" customHeight="1">
      <c r="AZ201" s="246" t="s">
        <v>1463</v>
      </c>
      <c r="BA201" s="246">
        <v>43</v>
      </c>
      <c r="BB201" s="249" t="s">
        <v>1268</v>
      </c>
      <c r="BC201" s="250" t="s">
        <v>1662</v>
      </c>
    </row>
    <row r="202" spans="52:55" ht="45" customHeight="1">
      <c r="AZ202" s="246" t="s">
        <v>1464</v>
      </c>
      <c r="BA202" s="246">
        <v>43</v>
      </c>
      <c r="BB202" s="249" t="s">
        <v>1269</v>
      </c>
      <c r="BC202" s="250" t="s">
        <v>1663</v>
      </c>
    </row>
    <row r="203" spans="52:55" ht="45" customHeight="1">
      <c r="AZ203" s="246" t="s">
        <v>1465</v>
      </c>
      <c r="BA203" s="246">
        <v>44</v>
      </c>
      <c r="BB203" s="249" t="s">
        <v>1270</v>
      </c>
      <c r="BC203" s="250" t="s">
        <v>1664</v>
      </c>
    </row>
    <row r="204" spans="52:55" ht="45" customHeight="1">
      <c r="AZ204" s="246" t="s">
        <v>1466</v>
      </c>
      <c r="BA204" s="246">
        <v>44</v>
      </c>
      <c r="BB204" s="249" t="s">
        <v>1271</v>
      </c>
      <c r="BC204" s="250" t="s">
        <v>1665</v>
      </c>
    </row>
    <row r="205" spans="52:55" ht="45" customHeight="1">
      <c r="AZ205" s="246" t="s">
        <v>1467</v>
      </c>
      <c r="BA205" s="246">
        <v>45</v>
      </c>
      <c r="BB205" s="249" t="s">
        <v>1272</v>
      </c>
      <c r="BC205" s="250" t="s">
        <v>1666</v>
      </c>
    </row>
    <row r="206" spans="52:55" ht="45" customHeight="1">
      <c r="AZ206" s="246" t="s">
        <v>1468</v>
      </c>
      <c r="BA206" s="246">
        <v>45</v>
      </c>
      <c r="BB206" s="249" t="s">
        <v>1273</v>
      </c>
      <c r="BC206" s="250" t="s">
        <v>1667</v>
      </c>
    </row>
    <row r="207" spans="52:55" ht="45" customHeight="1">
      <c r="AZ207" s="246" t="s">
        <v>1469</v>
      </c>
      <c r="BA207" s="246">
        <v>45</v>
      </c>
      <c r="BB207" s="249" t="s">
        <v>1274</v>
      </c>
      <c r="BC207" s="250" t="s">
        <v>1668</v>
      </c>
    </row>
    <row r="208" spans="52:55" ht="45" customHeight="1">
      <c r="AZ208" s="246" t="s">
        <v>1470</v>
      </c>
      <c r="BA208" s="246">
        <v>45</v>
      </c>
      <c r="BB208" s="249" t="s">
        <v>1275</v>
      </c>
      <c r="BC208" s="250" t="s">
        <v>1669</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3D95C-A2DE-4CE7-80EE-56A7B61CF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915BD7-D767-40B8-86BA-54CB506E4DCA}">
  <ds:schemaRefs>
    <ds:schemaRef ds:uri="http://schemas.microsoft.com/office/2006/documentManagement/types"/>
    <ds:schemaRef ds:uri="http://www.w3.org/XML/1998/namespace"/>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486dfb82-0443-4e5c-babc-60d74d5cbae8"/>
    <ds:schemaRef ds:uri="http://purl.org/dc/elements/1.1/"/>
    <ds:schemaRef ds:uri="7a2c6b5a-ea64-45b2-9589-e9bc6b9ac2ea"/>
  </ds:schemaRefs>
</ds:datastoreItem>
</file>

<file path=customXml/itemProps3.xml><?xml version="1.0" encoding="utf-8"?>
<ds:datastoreItem xmlns:ds="http://schemas.openxmlformats.org/officeDocument/2006/customXml" ds:itemID="{0F6C8DA3-BFA0-4A8D-B9F1-44599231CC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2025-06-26T17:23:40Z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